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6380" windowHeight="8070" tabRatio="832" activeTab="4"/>
  </bookViews>
  <sheets>
    <sheet name="Valor Global" sheetId="9" r:id="rId1"/>
    <sheet name="Quadro Resumo" sheetId="8" r:id="rId2"/>
    <sheet name="Complemento Serviço Limpeza" sheetId="7" r:id="rId3"/>
    <sheet name="Cálculo das Áreas" sheetId="6" r:id="rId4"/>
    <sheet name="Encarregado" sheetId="3" r:id="rId5"/>
    <sheet name="Recepcionista" sheetId="1" r:id="rId6"/>
    <sheet name="Copeiragem" sheetId="5" r:id="rId7"/>
    <sheet name="Aux. de Manutenção" sheetId="4" r:id="rId8"/>
    <sheet name="Servente" sheetId="2" r:id="rId9"/>
  </sheets>
  <definedNames>
    <definedName name="_xlnm.Print_Area" localSheetId="4">Encarregado!$A$1:$E$130</definedName>
    <definedName name="_xlnm.Print_Area" localSheetId="5">Recepcionista!$A$1:$E$131</definedName>
    <definedName name="_xlnm.Print_Area" localSheetId="8">Servente!$A$1:$E$132</definedName>
    <definedName name="Print_Area_0" localSheetId="4">Encarregado!$A$1:$E$130</definedName>
    <definedName name="Print_Area_0" localSheetId="5">Recepcionista!$A$1:$E$131</definedName>
    <definedName name="Print_Area_0" localSheetId="8">Servente!$A$1:$E$132</definedName>
    <definedName name="Print_Area_0_0" localSheetId="4">Encarregado!$A$1:$E$130</definedName>
    <definedName name="Print_Area_0_0" localSheetId="5">Recepcionista!$A$1:$E$131</definedName>
    <definedName name="Print_Area_0_0" localSheetId="8">Servente!$A$1:$E$132</definedName>
  </definedNames>
  <calcPr calcId="145621" fullPrecision="0"/>
</workbook>
</file>

<file path=xl/calcChain.xml><?xml version="1.0" encoding="utf-8"?>
<calcChain xmlns="http://schemas.openxmlformats.org/spreadsheetml/2006/main">
  <c r="D33" i="7" l="1"/>
  <c r="D35" i="7"/>
  <c r="E44" i="3"/>
  <c r="C32" i="3"/>
  <c r="E25" i="3" s="1"/>
  <c r="E32" i="3" s="1"/>
  <c r="F17" i="8" l="1"/>
  <c r="F16" i="8"/>
  <c r="F15" i="8"/>
  <c r="F14" i="8"/>
  <c r="E14" i="8"/>
  <c r="F13" i="8"/>
  <c r="E13" i="8"/>
  <c r="F12" i="8"/>
  <c r="E12" i="8"/>
  <c r="F46" i="7"/>
  <c r="E35" i="7"/>
  <c r="E33" i="7"/>
  <c r="E16" i="6"/>
  <c r="D16" i="6"/>
  <c r="C16" i="6"/>
  <c r="I15" i="6"/>
  <c r="H15" i="6"/>
  <c r="G15" i="6"/>
  <c r="F15" i="6"/>
  <c r="I14" i="6"/>
  <c r="H14" i="6"/>
  <c r="G14" i="6"/>
  <c r="F14" i="6"/>
  <c r="I13" i="6"/>
  <c r="H13" i="6"/>
  <c r="G13" i="6"/>
  <c r="F13" i="6"/>
  <c r="I12" i="6"/>
  <c r="H12" i="6"/>
  <c r="G12" i="6"/>
  <c r="F12" i="6"/>
  <c r="I11" i="6"/>
  <c r="I16" i="6" s="1"/>
  <c r="H11" i="6"/>
  <c r="G11" i="6"/>
  <c r="F11" i="6"/>
  <c r="F16" i="6" s="1"/>
  <c r="D116" i="5"/>
  <c r="F115" i="5"/>
  <c r="D97" i="5"/>
  <c r="D104" i="5" s="1"/>
  <c r="D92" i="5"/>
  <c r="D103" i="5" s="1"/>
  <c r="D85" i="5"/>
  <c r="D102" i="5" s="1"/>
  <c r="D72" i="5"/>
  <c r="D101" i="5" s="1"/>
  <c r="E58" i="5"/>
  <c r="E126" i="5" s="1"/>
  <c r="E45" i="5"/>
  <c r="E32" i="5"/>
  <c r="E44" i="5" s="1"/>
  <c r="D116" i="4"/>
  <c r="F115" i="4"/>
  <c r="D97" i="4"/>
  <c r="D104" i="4" s="1"/>
  <c r="D92" i="4"/>
  <c r="D103" i="4" s="1"/>
  <c r="D85" i="4"/>
  <c r="D102" i="4" s="1"/>
  <c r="D72" i="4"/>
  <c r="D101" i="4" s="1"/>
  <c r="E58" i="4"/>
  <c r="E126" i="4" s="1"/>
  <c r="E45" i="4"/>
  <c r="E32" i="4"/>
  <c r="E44" i="4" s="1"/>
  <c r="F116" i="3"/>
  <c r="D116" i="3"/>
  <c r="D97" i="3"/>
  <c r="D104" i="3" s="1"/>
  <c r="D92" i="3"/>
  <c r="D103" i="3" s="1"/>
  <c r="D85" i="3"/>
  <c r="D102" i="3" s="1"/>
  <c r="D72" i="3"/>
  <c r="D101" i="3" s="1"/>
  <c r="E58" i="3"/>
  <c r="E126" i="3" s="1"/>
  <c r="E45" i="3"/>
  <c r="D118" i="2"/>
  <c r="F117" i="2"/>
  <c r="D99" i="2"/>
  <c r="D106" i="2" s="1"/>
  <c r="D94" i="2"/>
  <c r="D105" i="2" s="1"/>
  <c r="D87" i="2"/>
  <c r="D104" i="2" s="1"/>
  <c r="D74" i="2"/>
  <c r="D103" i="2" s="1"/>
  <c r="E60" i="2"/>
  <c r="E128" i="2" s="1"/>
  <c r="E47" i="2"/>
  <c r="E34" i="2"/>
  <c r="E46" i="2" s="1"/>
  <c r="D117" i="1"/>
  <c r="F115" i="1"/>
  <c r="D98" i="1"/>
  <c r="D105" i="1" s="1"/>
  <c r="D93" i="1"/>
  <c r="D104" i="1" s="1"/>
  <c r="D86" i="1"/>
  <c r="D103" i="1" s="1"/>
  <c r="D73" i="1"/>
  <c r="D102" i="1" s="1"/>
  <c r="E59" i="1"/>
  <c r="E127" i="1" s="1"/>
  <c r="E45" i="1"/>
  <c r="E32" i="1"/>
  <c r="E40" i="1" s="1"/>
  <c r="H16" i="6" l="1"/>
  <c r="E50" i="5"/>
  <c r="E125" i="5" s="1"/>
  <c r="E52" i="2"/>
  <c r="E127" i="2" s="1"/>
  <c r="J12" i="6"/>
  <c r="E50" i="4"/>
  <c r="E125" i="4" s="1"/>
  <c r="J14" i="6"/>
  <c r="G12" i="8"/>
  <c r="G14" i="8"/>
  <c r="D106" i="3"/>
  <c r="E40" i="5"/>
  <c r="E124" i="5" s="1"/>
  <c r="J11" i="6"/>
  <c r="G13" i="8"/>
  <c r="E50" i="3"/>
  <c r="E125" i="3" s="1"/>
  <c r="J13" i="6"/>
  <c r="J15" i="6"/>
  <c r="E125" i="1"/>
  <c r="E90" i="1"/>
  <c r="E97" i="1"/>
  <c r="E98" i="1" s="1"/>
  <c r="E105" i="1" s="1"/>
  <c r="E91" i="1"/>
  <c r="E85" i="1"/>
  <c r="E82" i="1"/>
  <c r="E70" i="1"/>
  <c r="E66" i="1"/>
  <c r="E69" i="1"/>
  <c r="E80" i="1"/>
  <c r="E81" i="1"/>
  <c r="E65" i="1"/>
  <c r="E44" i="1"/>
  <c r="E50" i="1" s="1"/>
  <c r="E126" i="1" s="1"/>
  <c r="E84" i="1"/>
  <c r="E68" i="1"/>
  <c r="E72" i="1"/>
  <c r="E92" i="1"/>
  <c r="E83" i="1"/>
  <c r="E79" i="1"/>
  <c r="E71" i="1"/>
  <c r="E67" i="1"/>
  <c r="D108" i="2"/>
  <c r="D106" i="5"/>
  <c r="D107" i="1"/>
  <c r="D106" i="4"/>
  <c r="E42" i="2"/>
  <c r="E64" i="5"/>
  <c r="G16" i="6"/>
  <c r="E40" i="3"/>
  <c r="E65" i="5"/>
  <c r="E40" i="4"/>
  <c r="E82" i="5"/>
  <c r="E89" i="5"/>
  <c r="E79" i="5" l="1"/>
  <c r="E66" i="5"/>
  <c r="E91" i="5"/>
  <c r="E90" i="5"/>
  <c r="E92" i="5" s="1"/>
  <c r="E103" i="5" s="1"/>
  <c r="E83" i="5"/>
  <c r="E67" i="5"/>
  <c r="E78" i="5"/>
  <c r="E69" i="5"/>
  <c r="E96" i="5"/>
  <c r="E97" i="5" s="1"/>
  <c r="E104" i="5" s="1"/>
  <c r="E68" i="5"/>
  <c r="E86" i="1"/>
  <c r="E103" i="1" s="1"/>
  <c r="E84" i="5"/>
  <c r="E71" i="5"/>
  <c r="E70" i="5"/>
  <c r="E81" i="5"/>
  <c r="E80" i="5"/>
  <c r="J16" i="6"/>
  <c r="E93" i="1"/>
  <c r="E104" i="1" s="1"/>
  <c r="E96" i="4"/>
  <c r="E97" i="4" s="1"/>
  <c r="E104" i="4" s="1"/>
  <c r="E90" i="4"/>
  <c r="E84" i="4"/>
  <c r="E80" i="4"/>
  <c r="E68" i="4"/>
  <c r="E64" i="4"/>
  <c r="E124" i="4"/>
  <c r="E89" i="4"/>
  <c r="E83" i="4"/>
  <c r="E79" i="4"/>
  <c r="E71" i="4"/>
  <c r="E67" i="4"/>
  <c r="E82" i="4"/>
  <c r="E78" i="4"/>
  <c r="E70" i="4"/>
  <c r="E66" i="4"/>
  <c r="E91" i="4"/>
  <c r="E81" i="4"/>
  <c r="E69" i="4"/>
  <c r="E65" i="4"/>
  <c r="E91" i="3"/>
  <c r="E81" i="3"/>
  <c r="E69" i="3"/>
  <c r="E65" i="3"/>
  <c r="E96" i="3"/>
  <c r="E97" i="3" s="1"/>
  <c r="E104" i="3" s="1"/>
  <c r="E90" i="3"/>
  <c r="E84" i="3"/>
  <c r="E80" i="3"/>
  <c r="E68" i="3"/>
  <c r="E64" i="3"/>
  <c r="E124" i="3"/>
  <c r="E89" i="3"/>
  <c r="E83" i="3"/>
  <c r="E79" i="3"/>
  <c r="E71" i="3"/>
  <c r="E67" i="3"/>
  <c r="E82" i="3"/>
  <c r="E78" i="3"/>
  <c r="E70" i="3"/>
  <c r="E66" i="3"/>
  <c r="E84" i="2"/>
  <c r="E80" i="2"/>
  <c r="E72" i="2"/>
  <c r="E68" i="2"/>
  <c r="E93" i="2"/>
  <c r="E83" i="2"/>
  <c r="E71" i="2"/>
  <c r="E67" i="2"/>
  <c r="E98" i="2"/>
  <c r="E99" i="2" s="1"/>
  <c r="E106" i="2" s="1"/>
  <c r="E92" i="2"/>
  <c r="E86" i="2"/>
  <c r="E82" i="2"/>
  <c r="E70" i="2"/>
  <c r="E66" i="2"/>
  <c r="E126" i="2"/>
  <c r="E91" i="2"/>
  <c r="E85" i="2"/>
  <c r="E81" i="2"/>
  <c r="E73" i="2"/>
  <c r="E69" i="2"/>
  <c r="E73" i="1"/>
  <c r="E102" i="1" s="1"/>
  <c r="E85" i="5" l="1"/>
  <c r="E102" i="5" s="1"/>
  <c r="E72" i="5"/>
  <c r="E101" i="5" s="1"/>
  <c r="E106" i="5" s="1"/>
  <c r="E107" i="1"/>
  <c r="E128" i="1" s="1"/>
  <c r="E129" i="1" s="1"/>
  <c r="E92" i="3"/>
  <c r="E103" i="3" s="1"/>
  <c r="E85" i="4"/>
  <c r="E102" i="4" s="1"/>
  <c r="E94" i="2"/>
  <c r="E105" i="2" s="1"/>
  <c r="E87" i="2"/>
  <c r="E104" i="2" s="1"/>
  <c r="E116" i="1"/>
  <c r="E72" i="4"/>
  <c r="E101" i="4" s="1"/>
  <c r="E110" i="5"/>
  <c r="E92" i="4"/>
  <c r="E103" i="4" s="1"/>
  <c r="E74" i="2"/>
  <c r="E103" i="2" s="1"/>
  <c r="E85" i="3"/>
  <c r="E102" i="3" s="1"/>
  <c r="E72" i="3"/>
  <c r="E101" i="3" s="1"/>
  <c r="E106" i="3" l="1"/>
  <c r="G115" i="1"/>
  <c r="E127" i="5"/>
  <c r="E128" i="5" s="1"/>
  <c r="E115" i="5"/>
  <c r="E111" i="1"/>
  <c r="E108" i="2"/>
  <c r="E129" i="2" s="1"/>
  <c r="E130" i="2" s="1"/>
  <c r="E106" i="4"/>
  <c r="E127" i="3" l="1"/>
  <c r="E128" i="3" s="1"/>
  <c r="E115" i="3"/>
  <c r="E110" i="3"/>
  <c r="G115" i="5"/>
  <c r="E132" i="5"/>
  <c r="E133" i="5" s="1"/>
  <c r="E134" i="5" s="1"/>
  <c r="E136" i="5" s="1"/>
  <c r="E114" i="5" s="1"/>
  <c r="E112" i="2"/>
  <c r="E117" i="2"/>
  <c r="G117" i="2" s="1"/>
  <c r="E134" i="1"/>
  <c r="E135" i="1" s="1"/>
  <c r="E136" i="1" s="1"/>
  <c r="E127" i="4"/>
  <c r="E128" i="4" s="1"/>
  <c r="E110" i="4"/>
  <c r="E115" i="4"/>
  <c r="G116" i="3" l="1"/>
  <c r="E133" i="3"/>
  <c r="E134" i="3" s="1"/>
  <c r="E135" i="3" s="1"/>
  <c r="E136" i="3" s="1"/>
  <c r="E113" i="3" s="1"/>
  <c r="E135" i="5"/>
  <c r="E113" i="5" s="1"/>
  <c r="E116" i="5" s="1"/>
  <c r="E129" i="5" s="1"/>
  <c r="E130" i="5" s="1"/>
  <c r="E20" i="9" s="1"/>
  <c r="F20" i="9" s="1"/>
  <c r="E134" i="2"/>
  <c r="E135" i="2" s="1"/>
  <c r="E136" i="2" s="1"/>
  <c r="E138" i="2" s="1"/>
  <c r="E116" i="2" s="1"/>
  <c r="E138" i="1"/>
  <c r="E115" i="1" s="1"/>
  <c r="E137" i="1"/>
  <c r="E114" i="1" s="1"/>
  <c r="E132" i="4"/>
  <c r="E133" i="4" s="1"/>
  <c r="E134" i="4" s="1"/>
  <c r="E136" i="4" s="1"/>
  <c r="E114" i="4" s="1"/>
  <c r="G115" i="4"/>
  <c r="E137" i="3" l="1"/>
  <c r="E114" i="3" s="1"/>
  <c r="E116" i="3" s="1"/>
  <c r="E129" i="3" s="1"/>
  <c r="E130" i="3" s="1"/>
  <c r="C12" i="8" s="1"/>
  <c r="E137" i="2"/>
  <c r="E115" i="2" s="1"/>
  <c r="E118" i="2" s="1"/>
  <c r="E131" i="2" s="1"/>
  <c r="E132" i="2" s="1"/>
  <c r="C16" i="8" s="1"/>
  <c r="E117" i="1"/>
  <c r="E130" i="1" s="1"/>
  <c r="E131" i="1" s="1"/>
  <c r="E18" i="9" s="1"/>
  <c r="F18" i="9" s="1"/>
  <c r="E135" i="4"/>
  <c r="E113" i="4" s="1"/>
  <c r="E116" i="4" s="1"/>
  <c r="E129" i="4" s="1"/>
  <c r="E130" i="4" s="1"/>
  <c r="E19" i="9" s="1"/>
  <c r="F19" i="9" s="1"/>
  <c r="F33" i="7" l="1"/>
  <c r="G33" i="7" s="1"/>
  <c r="D16" i="7"/>
  <c r="F16" i="7" s="1"/>
  <c r="D24" i="7"/>
  <c r="F24" i="7" s="1"/>
  <c r="C13" i="8"/>
  <c r="C14" i="8"/>
  <c r="C17" i="8"/>
  <c r="D17" i="7"/>
  <c r="F17" i="7" s="1"/>
  <c r="E15" i="8" s="1"/>
  <c r="G15" i="8" s="1"/>
  <c r="F21" i="9"/>
  <c r="D25" i="7"/>
  <c r="F25" i="7" s="1"/>
  <c r="C15" i="8"/>
  <c r="F35" i="7"/>
  <c r="G35" i="7" s="1"/>
  <c r="F18" i="7" l="1"/>
  <c r="G37" i="7"/>
  <c r="E17" i="8"/>
  <c r="G17" i="8" s="1"/>
  <c r="F26" i="7"/>
  <c r="B44" i="7" s="1"/>
  <c r="F44" i="7" s="1"/>
  <c r="E16" i="8"/>
  <c r="B43" i="7" l="1"/>
  <c r="F43" i="7" s="1"/>
  <c r="E13" i="9"/>
  <c r="F13" i="9" s="1"/>
  <c r="E14" i="9"/>
  <c r="F14" i="9" s="1"/>
  <c r="G16" i="8"/>
  <c r="G18" i="8" s="1"/>
  <c r="E15" i="9"/>
  <c r="F15" i="9" s="1"/>
  <c r="B45" i="7"/>
  <c r="F45" i="7" s="1"/>
  <c r="F47" i="7" l="1"/>
  <c r="F16" i="9"/>
  <c r="F22" i="9" s="1"/>
  <c r="F23" i="9" s="1"/>
</calcChain>
</file>

<file path=xl/sharedStrings.xml><?xml version="1.0" encoding="utf-8"?>
<sst xmlns="http://schemas.openxmlformats.org/spreadsheetml/2006/main" count="1148" uniqueCount="244">
  <si>
    <t>A</t>
  </si>
  <si>
    <t>B</t>
  </si>
  <si>
    <t>Município/UF</t>
  </si>
  <si>
    <t>Petrolina-PE</t>
  </si>
  <si>
    <t>C</t>
  </si>
  <si>
    <t>Ano Acordo, Convenção ou Sentença Normativa em Dissídio Coletivo</t>
  </si>
  <si>
    <t>2017/2017</t>
  </si>
  <si>
    <t>D</t>
  </si>
  <si>
    <t>Nº de meses de execução contratual</t>
  </si>
  <si>
    <t>12 meses</t>
  </si>
  <si>
    <t>IDENTIFICAÇÃO DO SERVIÇO</t>
  </si>
  <si>
    <t>Tipo de serviço</t>
  </si>
  <si>
    <t>Unidade de Medida</t>
  </si>
  <si>
    <t> Quantidade total a contratar (em função da unidade de medida)</t>
  </si>
  <si>
    <t>Recepção</t>
  </si>
  <si>
    <t>Posto</t>
  </si>
  <si>
    <t>ANEXO III - A - PORTARIA Nº 07 DE 09/03/2011 - SLTI/MPOG</t>
  </si>
  <si>
    <t>MÃO-DE-OBRA VINCULADA À EXECUÇÃO CONTRATUAL</t>
  </si>
  <si>
    <t>Descrição:</t>
  </si>
  <si>
    <t>Prestação dos serviços recepção para as instalações da CODEVASF – 3ª SR, com carga horária de 40 (quarenta) horas semanais, de segunda à sexta.</t>
  </si>
  <si>
    <t>Dados complementares para composição dos custos referente à mão de obra</t>
  </si>
  <si>
    <t>Prestação de serviços no prédio da CODEVASF/3ª SR e CS-03</t>
  </si>
  <si>
    <t>Jatobá/PE</t>
  </si>
  <si>
    <t>Petrolina/PE</t>
  </si>
  <si>
    <t>Salário normativo da categoria profissional</t>
  </si>
  <si>
    <t>Categoria profissional vinculada à execução contratual (STEALMOAIC-PE)</t>
  </si>
  <si>
    <t>Recepcionista</t>
  </si>
  <si>
    <t>Data-base da categoria (dia/mês/ano)</t>
  </si>
  <si>
    <t>* Utilizada como base para o reajuste da categoria profissional previsto nos Acordos, Convenções ou Sentenças Normativas em Dissídios Coletivos.</t>
  </si>
  <si>
    <t>MÓDULO 1: COMPOSIÇÃO DA REMUNERAÇÃO</t>
  </si>
  <si>
    <t>Composição da Remuneração</t>
  </si>
  <si>
    <t>Valor (R$)</t>
  </si>
  <si>
    <t>Salário Base</t>
  </si>
  <si>
    <t>Adicional de Periculosidade</t>
  </si>
  <si>
    <t>Adicional de Insalubridade</t>
  </si>
  <si>
    <t>Adicional Noturno</t>
  </si>
  <si>
    <t>E</t>
  </si>
  <si>
    <t>Hora noturna adicional</t>
  </si>
  <si>
    <t>F</t>
  </si>
  <si>
    <t>Adicional de hora extra</t>
  </si>
  <si>
    <t>G</t>
  </si>
  <si>
    <t>Intervalo intrajornada</t>
  </si>
  <si>
    <t>H</t>
  </si>
  <si>
    <t>Outros (especificar)</t>
  </si>
  <si>
    <t>TOTAL DA REMUNERAÇÃO</t>
  </si>
  <si>
    <t>MÓDULO 2: BENEFÍCIOS MENSAIS E DIÁRIOS</t>
  </si>
  <si>
    <t>Benefícios Mensais e Diários</t>
  </si>
  <si>
    <t>Vale Transporte (Deduzido 6% parte empregado) 
R$ 7,00 (valor transporte)*22 (dias trab.)= R$ 154,00 - 6% do sal. Base</t>
  </si>
  <si>
    <t>Auxílio alimentação (Vales, cesta básica, etc.) - CCT 2017</t>
  </si>
  <si>
    <t>Assistência médica e familiar - CCT 2017</t>
  </si>
  <si>
    <t>Auxílio creche</t>
  </si>
  <si>
    <t>Seguro de vida, invalidez e funeral</t>
  </si>
  <si>
    <t>TOTAL DE BENEFÍCIOS MENSAIS E DIÁRIOS</t>
  </si>
  <si>
    <t>Nota: o valor informado deverá ser o custo real do insumo (descontado o valor eventualmente pago pelo empregado).</t>
  </si>
  <si>
    <t>MÓDULO 3: INSUMOS DIVERSOS</t>
  </si>
  <si>
    <t>Insumos Diversos</t>
  </si>
  <si>
    <t>Uniformes</t>
  </si>
  <si>
    <t>Materiais</t>
  </si>
  <si>
    <t>Equipamentos</t>
  </si>
  <si>
    <t>TOTAL DE INSUMOS DIVERSOS</t>
  </si>
  <si>
    <t>Nota: Valores mensais por empregado.</t>
  </si>
  <si>
    <t>MÓDULO 4: ENCARGOS SOCIAIS E TRABALHISTAS</t>
  </si>
  <si>
    <t>GRUPO "A"</t>
  </si>
  <si>
    <t>4.1</t>
  </si>
  <si>
    <t>%</t>
  </si>
  <si>
    <t>INSS (Art. 22 inciso I da Lei 8.212/91)</t>
  </si>
  <si>
    <t>FGTS (Art. 15 da Lei 8030/90 art. 7° inciso III CF/88)</t>
  </si>
  <si>
    <t>Riscos Ambientais do Trabalho - RAT x FAP - (Decreto 3.048/1999, Anexo V e Decreto 6.957/2009)</t>
  </si>
  <si>
    <t>Salário Educação (Art. 3° inciso I Decreto 87.043/)</t>
  </si>
  <si>
    <t>SESC/SESI (Art. 3° da Lei 8036/90)</t>
  </si>
  <si>
    <t>SENAC/SENAI (Decreto 2.318/86)</t>
  </si>
  <si>
    <t>SEBRAE (Art. 8° Lei 8029/90 e 8154 de 28/12/90)</t>
  </si>
  <si>
    <t>INCRA  (Lei 7787 de 30/06/890e DL 1146/70)</t>
  </si>
  <si>
    <t>TOTAL</t>
  </si>
  <si>
    <t>Notas: - Os percentuais dos encargos previdenciários e FGTS, a serem preenchidos na coluna %, são aqueles estabelecidos pela legislação vigente.</t>
  </si>
  <si>
    <t>- Percentuais incidentes sobre a remuneração.</t>
  </si>
  <si>
    <t>GRUPO "B"</t>
  </si>
  <si>
    <t>13º salário (1/12)</t>
  </si>
  <si>
    <t>Férias (incluindo 1/3) (1/12 + (1+1/3)</t>
  </si>
  <si>
    <t>Aviso prévio trabalhado</t>
  </si>
  <si>
    <t>Auxílio-enfermidade</t>
  </si>
  <si>
    <t>Auxílio acidente de trabalho</t>
  </si>
  <si>
    <t>Faltas legais</t>
  </si>
  <si>
    <t>Licença paternidade</t>
  </si>
  <si>
    <t>GRUPO "C"</t>
  </si>
  <si>
    <t>Aviso Prévio Indenizado</t>
  </si>
  <si>
    <t>Indenização adicional</t>
  </si>
  <si>
    <t>FGTS nas rescisões sem justa causa</t>
  </si>
  <si>
    <t>GRUPO "D"</t>
  </si>
  <si>
    <t>Incidência do grupo "A" sobre o grupo "B"</t>
  </si>
  <si>
    <t>QUADRO-RESUMO - Módulo 4 - Encargos Sociais e Trabalhistas</t>
  </si>
  <si>
    <t>Módulo 4 - Encargos sociais e trabalhistas</t>
  </si>
  <si>
    <t>4.2</t>
  </si>
  <si>
    <t>4.3</t>
  </si>
  <si>
    <t>4.4</t>
  </si>
  <si>
    <t>4.6</t>
  </si>
  <si>
    <t>-</t>
  </si>
  <si>
    <t>MÓDULO 5: BENEFÍCIO E CUSTOS INDIRETOS (BDI)</t>
  </si>
  <si>
    <t>Benefício e Custos Indiretos - BDI</t>
  </si>
  <si>
    <t>Tributos Federais (COFINS/PIS)</t>
  </si>
  <si>
    <t>Tributos Municipais (ISSQN ou ISS)</t>
  </si>
  <si>
    <t>Lucro</t>
  </si>
  <si>
    <t>Notas: - Benefício e Custos Indiretos por empregado.</t>
  </si>
  <si>
    <t>- O valor referente a tributos é obtido aplicando-se o percentual sobre o valor do faturamento.</t>
  </si>
  <si>
    <t>ANEXO III - B - PORTARIA Nº 07 DE 09/03/2011 - SLTI/MPOG</t>
  </si>
  <si>
    <t>Quadro Resumo do Custo por Empregado</t>
  </si>
  <si>
    <t>Mão de obra vinculada à execução contratual (valor por empregado)</t>
  </si>
  <si>
    <t>Módulo 1 – Composição da Remuneração</t>
  </si>
  <si>
    <t>Módulo 2 – Benefícios Mensais e Diários</t>
  </si>
  <si>
    <t>Módulo 3 – Insumos Diversos (uniformes e outros)</t>
  </si>
  <si>
    <t>Módulo 4 – Encargos Sociais e Trabalhistas</t>
  </si>
  <si>
    <t>Subtotal (A + B + C + D)</t>
  </si>
  <si>
    <t>Módulo 5 – Benefício e Custos Indiretos</t>
  </si>
  <si>
    <t>VALOR TOTAL POR RECEPCIONISTA</t>
  </si>
  <si>
    <t>P0 = (MÓD 1 + MÓD 2 + MÓD 3 + MÓD 4) + (AC + R+ DF) + (L)</t>
  </si>
  <si>
    <t>P1 = P0/(1 - 0,0865)</t>
  </si>
  <si>
    <t>T = P1 - P0</t>
  </si>
  <si>
    <t>COFINS/PIS = (3,65/8,65) x T</t>
  </si>
  <si>
    <t>ISS = (5,00/8,65) x T</t>
  </si>
  <si>
    <t>Limpeza e conservação - Áreas Internas</t>
  </si>
  <si>
    <t>m2</t>
  </si>
  <si>
    <t>Limpeza e conservação - Áreas Externas</t>
  </si>
  <si>
    <t>Limpeza e conservação - Esquadrias</t>
  </si>
  <si>
    <t>Prestação dos serviços de limpeza (conservação e higienização) para as instalações da CODEVASF – 3ª SR e CS-03, com carga horária de 44 (quarenta e quatro) horas semanais, de segunda à sábado.</t>
  </si>
  <si>
    <t>Servente</t>
  </si>
  <si>
    <t>Vale Transporte (Deduzido 6% parte empregado) 
R$ 7,00 (valor transporte)*22 (dias trab.)= R$ 154,00- 6% do sal. Base</t>
  </si>
  <si>
    <t>Notas: - Custos Indiretos, Tributos e Lucro por empregado.</t>
  </si>
  <si>
    <t>VALOR TOTAL POR SERVENTE</t>
  </si>
  <si>
    <t>Coordenação da prestação dos serviços de limpeza (conservação e higienização), recepção, auxiliar de manutenção predial e copeiragem para as instalações da CODEVASF – 3ª SR e CS-03, com carga horária de 44 (quarenta e quatro) horas semanais, de segunda a sábado.</t>
  </si>
  <si>
    <t>Encarregado</t>
  </si>
  <si>
    <t>VALOR TOTAL POR ENCARREGADO</t>
  </si>
  <si>
    <t>Aux. de Manutenção</t>
  </si>
  <si>
    <t>Aux. de manutenção</t>
  </si>
  <si>
    <t>VALOR TOTAL POR AUXILIAR</t>
  </si>
  <si>
    <t>Copeiragem</t>
  </si>
  <si>
    <t>Copeira</t>
  </si>
  <si>
    <t>VALOR TOTAL POR COPEIRA</t>
  </si>
  <si>
    <t>AREA ÚTIL EM M²</t>
  </si>
  <si>
    <t>AREAS</t>
  </si>
  <si>
    <t>EFETIVOS (Por indice de produtividade mínima)</t>
  </si>
  <si>
    <t>ITEM</t>
  </si>
  <si>
    <t>UNIDADE*</t>
  </si>
  <si>
    <t>INTERNA</t>
  </si>
  <si>
    <t>EXTERNA</t>
  </si>
  <si>
    <t>ESQUADRIAS</t>
  </si>
  <si>
    <t>TOTAL DE ÁREA ÚTIL</t>
  </si>
  <si>
    <t>* Os valores  com decimais serão arredondados para o inteiro anterior.</t>
  </si>
  <si>
    <t>COMPLEMENTO DOS SERVIÇOS DE LIMPEZA E CONSERVAÇÃO</t>
  </si>
  <si>
    <t>A - ÁREA INTERNA SEM INSALUBRIDADE</t>
  </si>
  <si>
    <t>MÃO-DE-OBRA</t>
  </si>
  <si>
    <t>PRODUTIVIDADE</t>
  </si>
  <si>
    <t>PREÇO HOMEM-MÊS</t>
  </si>
  <si>
    <t>SUBTOTAL</t>
  </si>
  <si>
    <t>( 1 / m² )</t>
  </si>
  <si>
    <t>( R$ )</t>
  </si>
  <si>
    <t>(R$ / m² )</t>
  </si>
  <si>
    <t>( 1 )</t>
  </si>
  <si>
    <t>( 2 )</t>
  </si>
  <si>
    <t>(3 = 1 x 2)</t>
  </si>
  <si>
    <t>1 / (12 x 1225)</t>
  </si>
  <si>
    <t>1 / 1225</t>
  </si>
  <si>
    <t>TOTAL (Área Tipo "A")</t>
  </si>
  <si>
    <t>B - ÁREA EXTERNA SEM INSALUBRIDADE</t>
  </si>
  <si>
    <t>1 / (12 x 2415)</t>
  </si>
  <si>
    <t>1 / 2415</t>
  </si>
  <si>
    <t>TOTAL (Área Tipo "B")</t>
  </si>
  <si>
    <t>C - ESQUADRIAS INTERNAS E EXTERNAS</t>
  </si>
  <si>
    <t>FREQUÊNCIA NO MÊS (HORA)</t>
  </si>
  <si>
    <t>(1x2x3) Ki</t>
  </si>
  <si>
    <t>( 3 )</t>
  </si>
  <si>
    <t>( 4 )</t>
  </si>
  <si>
    <t>( 5 )</t>
  </si>
  <si>
    <t>(6 = 4 x 5)</t>
  </si>
  <si>
    <t>1 / (12x220)</t>
  </si>
  <si>
    <t>1 / 220</t>
  </si>
  <si>
    <t>TOTAL (Área Tipo "C")</t>
  </si>
  <si>
    <t>II - VALOR MENSAL DOS SERVIÇOS DE CONSERVAÇÃO E LIMPEZA</t>
  </si>
  <si>
    <t>TIPO DE ÁREA</t>
  </si>
  <si>
    <t>PREÇO MENSAL UNITÁRIO</t>
  </si>
  <si>
    <t>ÁREA</t>
  </si>
  <si>
    <t>(R$ / m²)</t>
  </si>
  <si>
    <t>( m² )</t>
  </si>
  <si>
    <t>(R$)</t>
  </si>
  <si>
    <t>A - Interna sem Insalubridade</t>
  </si>
  <si>
    <t>B - Externa sem Insalubridade</t>
  </si>
  <si>
    <t>C - Esquadrias Internas e Externas</t>
  </si>
  <si>
    <t>D - Serviços (Outros)</t>
  </si>
  <si>
    <t>TOTAL MENSAL DOS SERVIÇOS</t>
  </si>
  <si>
    <t>QUADRO RESUMO - VALOR MENSAL DOS SERVIÇOS DE CONSERVAÇÃO E LIMPEZA</t>
  </si>
  <si>
    <t>Item</t>
  </si>
  <si>
    <t>Tipo de Serviço</t>
  </si>
  <si>
    <t>Valor Proposto por profissional</t>
  </si>
  <si>
    <t>Quant. Prof.</t>
  </si>
  <si>
    <t>Valor Proposto por Àrea (m²)</t>
  </si>
  <si>
    <t>Quant. de Área Total por Tipo de Serviço (m²)</t>
  </si>
  <si>
    <t>Valor Mensal por Tipo  de Serviço</t>
  </si>
  <si>
    <t>(A)</t>
  </si>
  <si>
    <t>( B )</t>
  </si>
  <si>
    <t>( C )</t>
  </si>
  <si>
    <t>( D )</t>
  </si>
  <si>
    <t>( E )</t>
  </si>
  <si>
    <t>(F = D x E)</t>
  </si>
  <si>
    <t>Serviços de Limpeza e Conservação - Área Interna - Encarregado</t>
  </si>
  <si>
    <t>Serviços de Limpeza e Conservação - Área Externa - Encarregado</t>
  </si>
  <si>
    <t>Serviços de Limpeza e Conservação - Esquadrias Internas e Externas  - Encarregado</t>
  </si>
  <si>
    <t>Serviços de Limpeza e Conservação - Área Interna - Servente</t>
  </si>
  <si>
    <t>Serviços de Limpeza e Conservação - Área Externa - Servente</t>
  </si>
  <si>
    <t>Serviços de Limpeza e Conservação - Esquadrias Internas e Externas - Servente</t>
  </si>
  <si>
    <t>Valor Mensal dos Serviços</t>
  </si>
  <si>
    <t>Valor global (Serviços de conservação e limpeza, Auxiliar de Manutenção, Copeiragem e Recepção)</t>
  </si>
  <si>
    <t>Descrição</t>
  </si>
  <si>
    <t>Und</t>
  </si>
  <si>
    <t>Quant.</t>
  </si>
  <si>
    <t>Preço Unit. Mensal</t>
  </si>
  <si>
    <t>Conservação e Limpeza</t>
  </si>
  <si>
    <t>1.1</t>
  </si>
  <si>
    <t>Área Interna</t>
  </si>
  <si>
    <t>m²</t>
  </si>
  <si>
    <t>1.2</t>
  </si>
  <si>
    <t>Área Externa</t>
  </si>
  <si>
    <t>1.3</t>
  </si>
  <si>
    <t>Esquadrias Externa e Interna</t>
  </si>
  <si>
    <t>VALOR TOTAL MENSAL</t>
  </si>
  <si>
    <t>SUBTOTAL 1</t>
  </si>
  <si>
    <t>Outros Serviços</t>
  </si>
  <si>
    <t>2.1</t>
  </si>
  <si>
    <t>Serviço de Recepcionista</t>
  </si>
  <si>
    <t>2.2</t>
  </si>
  <si>
    <t>Serviço de Aux. de Manutenção</t>
  </si>
  <si>
    <t>2.3</t>
  </si>
  <si>
    <t>Serviço de Copeiragem</t>
  </si>
  <si>
    <t>SUBTOTAL 2</t>
  </si>
  <si>
    <t>VALOR TOTAL MENSAL (SUBTOTAL 1 + SUBTOTAL 2)</t>
  </si>
  <si>
    <t>VALOR TOTAL GLOBAL (12 MESES)</t>
  </si>
  <si>
    <t>Ministério   da   Integração   Nacional  -  M I</t>
  </si>
  <si>
    <t>Companhia de Desenvolvimento dos Vales do São Francisco e do Parnaíba</t>
  </si>
  <si>
    <t>3ª Superintendência Regional</t>
  </si>
  <si>
    <t>QUADRO DEMONSTRATIVO - VALOR GLOBAL</t>
  </si>
  <si>
    <t>* Estão sendo consideradas as produtividades de 1225 m² para áreas internas, 2415 m² para áreas externas e 220 m² para áreas de esquadrias internas e externas.</t>
  </si>
  <si>
    <t>PORTARIA Nº 07 DE 09/03/2011 - SLTI/MPOG</t>
  </si>
  <si>
    <t>PREÇO MENSAL UNITÁRIO POR METRO QUADRADO (m²)</t>
  </si>
  <si>
    <t>Despesas Indiretas</t>
  </si>
  <si>
    <t>JORNADA DE TRABALHO NO MÊS (HORAS) 1/188,76</t>
  </si>
  <si>
    <t>Número de meses de execução contratual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</si>
</sst>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d/m/yyyy"/>
    <numFmt numFmtId="165" formatCode="#,##0.00_ ;[Red]\-#,##0.00\ "/>
    <numFmt numFmtId="166" formatCode="_(&quot;R$ &quot;* #,##0.00_);_(&quot;R$ &quot;* \(#,##0.00\);_(&quot;R$ &quot;* \-??_);_(@_)"/>
    <numFmt numFmtId="167" formatCode="_-* #,##0.00_-;\-* #,##0.00_-;_-* \-??_-;_-@_-"/>
    <numFmt numFmtId="168" formatCode="_(* #,##0.00_);_(* \(#,##0.00\);_(* \-??_);_(@_)"/>
    <numFmt numFmtId="169" formatCode="0.0000000"/>
    <numFmt numFmtId="170" formatCode="_(* #,##0.0000_);_(* \(#,##0.0000\);_(* \-????_);_(@_)"/>
    <numFmt numFmtId="171" formatCode="#,##0_ ;[Red]\-#,##0\ "/>
    <numFmt numFmtId="172" formatCode="_-* #,##0_-;\-* #,##0_-;_-* \-_-;_-@_-"/>
  </numFmts>
  <fonts count="17" x14ac:knownFonts="1">
    <font>
      <sz val="10"/>
      <name val="Arial"/>
      <family val="2"/>
      <charset val="1"/>
    </font>
    <font>
      <sz val="8"/>
      <name val="Verdana"/>
      <family val="2"/>
      <charset val="1"/>
    </font>
    <font>
      <b/>
      <sz val="14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i/>
      <sz val="10"/>
      <name val="Arial"/>
      <family val="2"/>
      <charset val="1"/>
    </font>
    <font>
      <b/>
      <sz val="14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9"/>
      <name val="Arial"/>
      <family val="2"/>
      <charset val="1"/>
    </font>
    <font>
      <b/>
      <sz val="10"/>
      <name val="Times New Roman"/>
      <family val="1"/>
      <charset val="1"/>
    </font>
    <font>
      <b/>
      <sz val="12"/>
      <name val="Arial"/>
      <family val="2"/>
      <charset val="1"/>
    </font>
    <font>
      <sz val="10"/>
      <name val="Arial"/>
      <family val="2"/>
      <charset val="1"/>
    </font>
    <font>
      <b/>
      <sz val="10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168" fontId="14" fillId="0" borderId="0" applyBorder="0" applyProtection="0"/>
    <xf numFmtId="166" fontId="14" fillId="0" borderId="0" applyBorder="0" applyProtection="0"/>
    <xf numFmtId="9" fontId="14" fillId="0" borderId="0" applyBorder="0" applyProtection="0"/>
    <xf numFmtId="0" fontId="16" fillId="0" borderId="0"/>
    <xf numFmtId="168" fontId="16" fillId="0" borderId="0"/>
  </cellStyleXfs>
  <cellXfs count="24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165" fontId="0" fillId="0" borderId="2" xfId="0" applyNumberFormat="1" applyFont="1" applyBorder="1" applyAlignment="1">
      <alignment horizontal="right" vertical="center" indent="15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14" fillId="0" borderId="5" xfId="2" applyBorder="1" applyAlignment="1" applyProtection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67" fontId="0" fillId="0" borderId="1" xfId="0" applyNumberFormat="1" applyFont="1" applyBorder="1" applyAlignment="1">
      <alignment horizontal="center" vertical="center" wrapText="1"/>
    </xf>
    <xf numFmtId="167" fontId="0" fillId="2" borderId="1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Border="1" applyAlignment="1">
      <alignment vertical="center" wrapText="1"/>
    </xf>
    <xf numFmtId="167" fontId="0" fillId="0" borderId="9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0" fontId="5" fillId="0" borderId="9" xfId="0" applyNumberFormat="1" applyFont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10" fontId="5" fillId="0" borderId="1" xfId="0" applyNumberFormat="1" applyFont="1" applyBorder="1" applyAlignment="1">
      <alignment horizontal="center" vertical="center"/>
    </xf>
    <xf numFmtId="10" fontId="3" fillId="2" borderId="1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10" fontId="0" fillId="0" borderId="1" xfId="0" applyNumberFormat="1" applyFont="1" applyBorder="1" applyAlignment="1">
      <alignment horizontal="center" vertical="center" wrapText="1"/>
    </xf>
    <xf numFmtId="167" fontId="0" fillId="0" borderId="1" xfId="2" applyNumberFormat="1" applyFont="1" applyBorder="1" applyAlignment="1" applyProtection="1">
      <alignment horizontal="center" vertical="center" wrapText="1"/>
    </xf>
    <xf numFmtId="10" fontId="0" fillId="0" borderId="1" xfId="3" applyNumberFormat="1" applyFont="1" applyBorder="1" applyAlignment="1" applyProtection="1">
      <alignment horizontal="center" vertical="center" wrapText="1"/>
    </xf>
    <xf numFmtId="167" fontId="3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10" fontId="5" fillId="0" borderId="1" xfId="0" applyNumberFormat="1" applyFont="1" applyBorder="1" applyAlignment="1">
      <alignment horizontal="right" vertical="center" wrapText="1"/>
    </xf>
    <xf numFmtId="10" fontId="0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7" fontId="0" fillId="0" borderId="1" xfId="2" applyNumberFormat="1" applyFont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167" fontId="0" fillId="0" borderId="0" xfId="0" applyNumberFormat="1" applyAlignment="1">
      <alignment vertical="center"/>
    </xf>
    <xf numFmtId="10" fontId="0" fillId="0" borderId="5" xfId="0" applyNumberFormat="1" applyFont="1" applyBorder="1" applyAlignment="1">
      <alignment horizontal="center" vertical="center" wrapText="1"/>
    </xf>
    <xf numFmtId="10" fontId="0" fillId="0" borderId="0" xfId="0" applyNumberFormat="1" applyAlignment="1">
      <alignment vertical="center"/>
    </xf>
    <xf numFmtId="167" fontId="3" fillId="2" borderId="1" xfId="2" applyNumberFormat="1" applyFont="1" applyFill="1" applyBorder="1" applyAlignment="1" applyProtection="1">
      <alignment horizontal="left" vertical="center" wrapText="1"/>
    </xf>
    <xf numFmtId="0" fontId="0" fillId="0" borderId="3" xfId="0" applyFont="1" applyBorder="1" applyAlignment="1">
      <alignment horizontal="center" vertical="center"/>
    </xf>
    <xf numFmtId="167" fontId="0" fillId="0" borderId="1" xfId="0" applyNumberFormat="1" applyFont="1" applyBorder="1" applyAlignment="1">
      <alignment horizontal="left" vertical="center" wrapText="1"/>
    </xf>
    <xf numFmtId="167" fontId="0" fillId="2" borderId="1" xfId="0" applyNumberFormat="1" applyFont="1" applyFill="1" applyBorder="1" applyAlignment="1">
      <alignment horizontal="left" vertical="center" wrapText="1"/>
    </xf>
    <xf numFmtId="167" fontId="3" fillId="2" borderId="1" xfId="0" applyNumberFormat="1" applyFont="1" applyFill="1" applyBorder="1" applyAlignment="1">
      <alignment horizontal="left" vertical="center" wrapText="1"/>
    </xf>
    <xf numFmtId="167" fontId="1" fillId="0" borderId="0" xfId="0" applyNumberFormat="1" applyFont="1" applyAlignment="1">
      <alignment horizontal="center" vertical="center"/>
    </xf>
    <xf numFmtId="168" fontId="0" fillId="3" borderId="1" xfId="0" applyNumberFormat="1" applyFont="1" applyFill="1" applyBorder="1" applyAlignment="1">
      <alignment horizontal="right" vertical="center"/>
    </xf>
    <xf numFmtId="168" fontId="0" fillId="3" borderId="1" xfId="1" applyFont="1" applyFill="1" applyBorder="1" applyAlignment="1" applyProtection="1">
      <alignment horizontal="right" vertical="center"/>
    </xf>
    <xf numFmtId="168" fontId="3" fillId="3" borderId="1" xfId="0" applyNumberFormat="1" applyFont="1" applyFill="1" applyBorder="1" applyAlignment="1">
      <alignment horizontal="right" vertical="center"/>
    </xf>
    <xf numFmtId="168" fontId="3" fillId="3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0" fillId="2" borderId="1" xfId="0" applyFill="1" applyBorder="1"/>
    <xf numFmtId="0" fontId="0" fillId="2" borderId="5" xfId="0" applyFill="1" applyBorder="1"/>
    <xf numFmtId="0" fontId="9" fillId="2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0" fillId="4" borderId="5" xfId="0" applyFill="1" applyBorder="1"/>
    <xf numFmtId="0" fontId="0" fillId="4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4" borderId="10" xfId="0" applyFont="1" applyFill="1" applyBorder="1"/>
    <xf numFmtId="4" fontId="10" fillId="4" borderId="9" xfId="0" applyNumberFormat="1" applyFont="1" applyFill="1" applyBorder="1"/>
    <xf numFmtId="0" fontId="10" fillId="0" borderId="5" xfId="0" applyFont="1" applyBorder="1"/>
    <xf numFmtId="4" fontId="10" fillId="0" borderId="1" xfId="0" applyNumberFormat="1" applyFont="1" applyBorder="1"/>
    <xf numFmtId="4" fontId="10" fillId="4" borderId="1" xfId="0" applyNumberFormat="1" applyFont="1" applyFill="1" applyBorder="1"/>
    <xf numFmtId="0" fontId="10" fillId="4" borderId="9" xfId="0" applyFont="1" applyFill="1" applyBorder="1" applyAlignment="1">
      <alignment horizontal="center" vertical="center"/>
    </xf>
    <xf numFmtId="0" fontId="10" fillId="4" borderId="1" xfId="0" applyFont="1" applyFill="1" applyBorder="1"/>
    <xf numFmtId="4" fontId="9" fillId="2" borderId="1" xfId="0" applyNumberFormat="1" applyFont="1" applyFill="1" applyBorder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4" fontId="9" fillId="0" borderId="0" xfId="0" applyNumberFormat="1" applyFont="1" applyBorder="1"/>
    <xf numFmtId="0" fontId="10" fillId="4" borderId="11" xfId="0" applyFont="1" applyFill="1" applyBorder="1"/>
    <xf numFmtId="0" fontId="0" fillId="4" borderId="12" xfId="0" applyFill="1" applyBorder="1"/>
    <xf numFmtId="0" fontId="10" fillId="4" borderId="12" xfId="0" applyFont="1" applyFill="1" applyBorder="1"/>
    <xf numFmtId="4" fontId="9" fillId="4" borderId="12" xfId="0" applyNumberFormat="1" applyFont="1" applyFill="1" applyBorder="1"/>
    <xf numFmtId="4" fontId="9" fillId="4" borderId="13" xfId="0" applyNumberFormat="1" applyFont="1" applyFill="1" applyBorder="1"/>
    <xf numFmtId="0" fontId="10" fillId="4" borderId="14" xfId="0" applyFont="1" applyFill="1" applyBorder="1"/>
    <xf numFmtId="0" fontId="10" fillId="4" borderId="0" xfId="0" applyFont="1" applyFill="1" applyBorder="1"/>
    <xf numFmtId="4" fontId="10" fillId="4" borderId="0" xfId="0" applyNumberFormat="1" applyFont="1" applyFill="1" applyBorder="1"/>
    <xf numFmtId="0" fontId="0" fillId="4" borderId="0" xfId="0" applyFill="1" applyBorder="1"/>
    <xf numFmtId="0" fontId="0" fillId="4" borderId="15" xfId="0" applyFill="1" applyBorder="1"/>
    <xf numFmtId="0" fontId="10" fillId="4" borderId="16" xfId="0" applyFont="1" applyFill="1" applyBorder="1"/>
    <xf numFmtId="0" fontId="10" fillId="4" borderId="17" xfId="0" applyFont="1" applyFill="1" applyBorder="1"/>
    <xf numFmtId="4" fontId="10" fillId="4" borderId="17" xfId="0" applyNumberFormat="1" applyFont="1" applyFill="1" applyBorder="1"/>
    <xf numFmtId="0" fontId="0" fillId="4" borderId="17" xfId="0" applyFill="1" applyBorder="1"/>
    <xf numFmtId="0" fontId="0" fillId="4" borderId="18" xfId="0" applyFill="1" applyBorder="1"/>
    <xf numFmtId="0" fontId="0" fillId="0" borderId="0" xfId="0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2" fontId="0" fillId="0" borderId="1" xfId="0" applyNumberFormat="1" applyFont="1" applyBorder="1" applyAlignment="1">
      <alignment horizontal="right" vertical="center"/>
    </xf>
    <xf numFmtId="167" fontId="0" fillId="0" borderId="0" xfId="0" applyNumberFormat="1" applyFont="1"/>
    <xf numFmtId="0" fontId="0" fillId="0" borderId="1" xfId="0" applyFont="1" applyBorder="1" applyAlignment="1">
      <alignment vertical="center"/>
    </xf>
    <xf numFmtId="0" fontId="0" fillId="0" borderId="5" xfId="0" applyFont="1" applyBorder="1" applyAlignment="1">
      <alignment horizontal="left" vertical="center" wrapText="1"/>
    </xf>
    <xf numFmtId="0" fontId="11" fillId="2" borderId="19" xfId="0" applyFont="1" applyFill="1" applyBorder="1" applyAlignment="1">
      <alignment horizontal="center" vertical="top"/>
    </xf>
    <xf numFmtId="0" fontId="3" fillId="2" borderId="19" xfId="0" applyFont="1" applyFill="1" applyBorder="1" applyAlignment="1">
      <alignment horizontal="center" vertical="top"/>
    </xf>
    <xf numFmtId="0" fontId="11" fillId="2" borderId="9" xfId="0" applyFont="1" applyFill="1" applyBorder="1" applyAlignment="1">
      <alignment horizontal="center" vertical="center"/>
    </xf>
    <xf numFmtId="49" fontId="11" fillId="2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/>
    </xf>
    <xf numFmtId="170" fontId="0" fillId="0" borderId="0" xfId="0" applyNumberFormat="1" applyFont="1" applyAlignment="1">
      <alignment vertical="center"/>
    </xf>
    <xf numFmtId="2" fontId="0" fillId="0" borderId="0" xfId="0" applyNumberFormat="1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71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3" fillId="2" borderId="19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166" fontId="0" fillId="0" borderId="9" xfId="2" applyFont="1" applyBorder="1" applyAlignment="1" applyProtection="1">
      <alignment horizontal="left" vertical="center" wrapText="1"/>
    </xf>
    <xf numFmtId="1" fontId="0" fillId="0" borderId="9" xfId="0" applyNumberFormat="1" applyFont="1" applyBorder="1" applyAlignment="1">
      <alignment vertical="center" wrapText="1"/>
    </xf>
    <xf numFmtId="2" fontId="0" fillId="0" borderId="3" xfId="0" applyNumberFormat="1" applyFont="1" applyBorder="1" applyAlignment="1">
      <alignment vertical="center"/>
    </xf>
    <xf numFmtId="166" fontId="0" fillId="0" borderId="1" xfId="0" applyNumberFormat="1" applyBorder="1" applyAlignment="1">
      <alignment vertical="center"/>
    </xf>
    <xf numFmtId="166" fontId="0" fillId="0" borderId="0" xfId="0" applyNumberFormat="1"/>
    <xf numFmtId="166" fontId="0" fillId="0" borderId="1" xfId="2" applyFont="1" applyBorder="1" applyAlignment="1" applyProtection="1">
      <alignment horizontal="left" vertical="center"/>
    </xf>
    <xf numFmtId="172" fontId="0" fillId="0" borderId="1" xfId="0" applyNumberFormat="1" applyFont="1" applyBorder="1" applyAlignment="1">
      <alignment vertical="center"/>
    </xf>
    <xf numFmtId="166" fontId="3" fillId="0" borderId="9" xfId="2" applyFont="1" applyBorder="1" applyAlignment="1" applyProtection="1">
      <alignment horizontal="left" vertical="center"/>
    </xf>
    <xf numFmtId="0" fontId="3" fillId="0" borderId="5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right" vertical="center" wrapText="1"/>
    </xf>
    <xf numFmtId="166" fontId="0" fillId="0" borderId="1" xfId="0" applyNumberFormat="1" applyBorder="1" applyAlignment="1">
      <alignment horizontal="left" vertical="center" wrapText="1"/>
    </xf>
    <xf numFmtId="166" fontId="0" fillId="0" borderId="5" xfId="2" applyFont="1" applyBorder="1" applyAlignment="1" applyProtection="1">
      <alignment horizontal="left" vertical="center"/>
    </xf>
    <xf numFmtId="166" fontId="0" fillId="0" borderId="0" xfId="2" applyFont="1" applyBorder="1" applyAlignment="1" applyProtection="1"/>
    <xf numFmtId="166" fontId="3" fillId="0" borderId="1" xfId="0" applyNumberFormat="1" applyFont="1" applyBorder="1" applyAlignment="1">
      <alignment horizontal="left" vertical="center" wrapText="1"/>
    </xf>
    <xf numFmtId="166" fontId="3" fillId="0" borderId="1" xfId="2" applyFont="1" applyBorder="1" applyAlignment="1" applyProtection="1">
      <alignment horizontal="left" vertical="center"/>
    </xf>
    <xf numFmtId="166" fontId="0" fillId="0" borderId="1" xfId="0" applyNumberFormat="1" applyBorder="1" applyAlignment="1">
      <alignment horizontal="left" vertical="center"/>
    </xf>
    <xf numFmtId="2" fontId="0" fillId="0" borderId="1" xfId="0" applyNumberFormat="1" applyFont="1" applyBorder="1" applyAlignment="1">
      <alignment horizontal="right" vertical="center" wrapText="1"/>
    </xf>
    <xf numFmtId="166" fontId="3" fillId="0" borderId="5" xfId="2" applyFont="1" applyBorder="1" applyAlignment="1" applyProtection="1">
      <alignment horizontal="left" vertical="center"/>
    </xf>
    <xf numFmtId="166" fontId="13" fillId="0" borderId="5" xfId="2" applyFont="1" applyBorder="1" applyAlignment="1" applyProtection="1">
      <alignment horizontal="left" vertical="center"/>
    </xf>
    <xf numFmtId="0" fontId="2" fillId="0" borderId="0" xfId="0" applyFont="1" applyBorder="1" applyAlignment="1"/>
    <xf numFmtId="0" fontId="10" fillId="0" borderId="1" xfId="0" applyFont="1" applyBorder="1" applyAlignment="1">
      <alignment horizontal="left" vertical="center"/>
    </xf>
    <xf numFmtId="0" fontId="0" fillId="0" borderId="0" xfId="0" applyFont="1" applyAlignment="1"/>
    <xf numFmtId="0" fontId="0" fillId="0" borderId="3" xfId="0" applyFont="1" applyBorder="1" applyAlignment="1">
      <alignment vertical="center" wrapText="1"/>
    </xf>
    <xf numFmtId="0" fontId="15" fillId="0" borderId="0" xfId="4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12" fillId="0" borderId="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166" fontId="0" fillId="0" borderId="1" xfId="2" applyFont="1" applyBorder="1" applyAlignment="1" applyProtection="1">
      <alignment horizontal="center" vertical="center"/>
    </xf>
    <xf numFmtId="2" fontId="0" fillId="0" borderId="1" xfId="0" applyNumberFormat="1" applyFont="1" applyBorder="1" applyAlignment="1">
      <alignment horizontal="right" vertical="center"/>
    </xf>
    <xf numFmtId="49" fontId="0" fillId="0" borderId="5" xfId="0" applyNumberFormat="1" applyFont="1" applyBorder="1" applyAlignment="1">
      <alignment horizontal="center" vertical="center"/>
    </xf>
    <xf numFmtId="2" fontId="0" fillId="0" borderId="6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166" fontId="0" fillId="0" borderId="3" xfId="2" applyFont="1" applyBorder="1" applyAlignment="1" applyProtection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166" fontId="0" fillId="0" borderId="1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1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right" vertical="center"/>
    </xf>
    <xf numFmtId="0" fontId="0" fillId="0" borderId="5" xfId="0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0" fillId="0" borderId="3" xfId="0" applyNumberFormat="1" applyFont="1" applyBorder="1" applyAlignment="1">
      <alignment horizontal="right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 wrapText="1"/>
    </xf>
    <xf numFmtId="0" fontId="0" fillId="2" borderId="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66" fontId="14" fillId="0" borderId="4" xfId="2" applyBorder="1"/>
    <xf numFmtId="166" fontId="14" fillId="0" borderId="5" xfId="2" applyBorder="1"/>
    <xf numFmtId="0" fontId="0" fillId="0" borderId="2" xfId="0" applyFont="1" applyBorder="1" applyAlignment="1">
      <alignment horizontal="justify" vertical="center" wrapText="1"/>
    </xf>
    <xf numFmtId="0" fontId="0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167" fontId="0" fillId="0" borderId="6" xfId="2" applyNumberFormat="1" applyFont="1" applyBorder="1" applyAlignment="1" applyProtection="1">
      <alignment horizontal="center" vertical="center" wrapText="1"/>
    </xf>
    <xf numFmtId="167" fontId="0" fillId="0" borderId="19" xfId="2" applyNumberFormat="1" applyFont="1" applyBorder="1" applyAlignment="1" applyProtection="1">
      <alignment horizontal="center" vertical="center" wrapText="1"/>
    </xf>
    <xf numFmtId="167" fontId="0" fillId="0" borderId="9" xfId="2" applyNumberFormat="1" applyFont="1" applyBorder="1" applyAlignment="1" applyProtection="1">
      <alignment horizontal="center" vertical="center" wrapText="1"/>
    </xf>
    <xf numFmtId="10" fontId="0" fillId="0" borderId="6" xfId="1" applyNumberFormat="1" applyFont="1" applyBorder="1" applyAlignment="1" applyProtection="1">
      <alignment horizontal="center" vertical="center" wrapText="1"/>
    </xf>
    <xf numFmtId="10" fontId="0" fillId="0" borderId="19" xfId="1" applyNumberFormat="1" applyFont="1" applyBorder="1" applyAlignment="1" applyProtection="1">
      <alignment horizontal="center" vertical="center" wrapText="1"/>
    </xf>
    <xf numFmtId="10" fontId="0" fillId="0" borderId="9" xfId="1" applyNumberFormat="1" applyFont="1" applyBorder="1" applyAlignment="1" applyProtection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4" xfId="0" applyFont="1" applyBorder="1" applyAlignment="1">
      <alignment horizontal="left" vertical="center" wrapText="1"/>
    </xf>
    <xf numFmtId="0" fontId="0" fillId="0" borderId="25" xfId="0" applyFont="1" applyBorder="1" applyAlignment="1">
      <alignment horizontal="left" vertical="center" wrapText="1"/>
    </xf>
    <xf numFmtId="0" fontId="0" fillId="0" borderId="26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165" fontId="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</cellXfs>
  <cellStyles count="6">
    <cellStyle name="Excel Built-in Comma" xfId="5"/>
    <cellStyle name="Excel Built-in Normal" xfId="4"/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</xdr:colOff>
          <xdr:row>0</xdr:row>
          <xdr:rowOff>38100</xdr:rowOff>
        </xdr:from>
        <xdr:to>
          <xdr:col>1</xdr:col>
          <xdr:colOff>1447800</xdr:colOff>
          <xdr:row>2</xdr:row>
          <xdr:rowOff>28575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</xdr:colOff>
          <xdr:row>0</xdr:row>
          <xdr:rowOff>38100</xdr:rowOff>
        </xdr:from>
        <xdr:to>
          <xdr:col>1</xdr:col>
          <xdr:colOff>1514475</xdr:colOff>
          <xdr:row>2</xdr:row>
          <xdr:rowOff>38100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</xdr:colOff>
          <xdr:row>0</xdr:row>
          <xdr:rowOff>38100</xdr:rowOff>
        </xdr:from>
        <xdr:to>
          <xdr:col>1</xdr:col>
          <xdr:colOff>666750</xdr:colOff>
          <xdr:row>2</xdr:row>
          <xdr:rowOff>9525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47625</xdr:colOff>
          <xdr:row>1</xdr:row>
          <xdr:rowOff>9525</xdr:rowOff>
        </xdr:from>
        <xdr:to>
          <xdr:col>2</xdr:col>
          <xdr:colOff>9525</xdr:colOff>
          <xdr:row>3</xdr:row>
          <xdr:rowOff>152400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</xdr:colOff>
          <xdr:row>0</xdr:row>
          <xdr:rowOff>38100</xdr:rowOff>
        </xdr:from>
        <xdr:to>
          <xdr:col>1</xdr:col>
          <xdr:colOff>1438275</xdr:colOff>
          <xdr:row>2</xdr:row>
          <xdr:rowOff>171450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</xdr:colOff>
          <xdr:row>0</xdr:row>
          <xdr:rowOff>38100</xdr:rowOff>
        </xdr:from>
        <xdr:to>
          <xdr:col>1</xdr:col>
          <xdr:colOff>1514475</xdr:colOff>
          <xdr:row>2</xdr:row>
          <xdr:rowOff>104775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0</xdr:row>
          <xdr:rowOff>9525</xdr:rowOff>
        </xdr:from>
        <xdr:to>
          <xdr:col>1</xdr:col>
          <xdr:colOff>1485900</xdr:colOff>
          <xdr:row>1</xdr:row>
          <xdr:rowOff>219075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</xdr:colOff>
          <xdr:row>0</xdr:row>
          <xdr:rowOff>38100</xdr:rowOff>
        </xdr:from>
        <xdr:to>
          <xdr:col>1</xdr:col>
          <xdr:colOff>1514475</xdr:colOff>
          <xdr:row>2</xdr:row>
          <xdr:rowOff>104775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</xdr:colOff>
          <xdr:row>0</xdr:row>
          <xdr:rowOff>38100</xdr:rowOff>
        </xdr:from>
        <xdr:to>
          <xdr:col>1</xdr:col>
          <xdr:colOff>1495425</xdr:colOff>
          <xdr:row>2</xdr:row>
          <xdr:rowOff>104775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3"/>
  <sheetViews>
    <sheetView zoomScale="115" zoomScaleNormal="115" workbookViewId="0">
      <selection activeCell="I18" sqref="I18"/>
    </sheetView>
  </sheetViews>
  <sheetFormatPr defaultRowHeight="12.75" x14ac:dyDescent="0.2"/>
  <cols>
    <col min="1" max="1" width="5.140625"/>
    <col min="2" max="2" width="30.7109375"/>
    <col min="3" max="3" width="6.85546875"/>
    <col min="4" max="4" width="14.42578125"/>
    <col min="5" max="5" width="16.85546875"/>
    <col min="6" max="6" width="17.42578125"/>
    <col min="7" max="7" width="8.7109375"/>
    <col min="8" max="8" width="13.28515625"/>
    <col min="9" max="9" width="14.28515625"/>
    <col min="10" max="1025" width="8.7109375"/>
  </cols>
  <sheetData>
    <row r="1" spans="1:9" ht="18.75" x14ac:dyDescent="0.3">
      <c r="A1" s="150"/>
      <c r="B1" s="150"/>
      <c r="C1" s="150"/>
      <c r="D1" s="150"/>
      <c r="E1" s="150"/>
    </row>
    <row r="2" spans="1:9" ht="18.75" x14ac:dyDescent="0.3">
      <c r="A2" s="150"/>
      <c r="B2" s="150"/>
      <c r="C2" s="150"/>
      <c r="D2" s="150"/>
      <c r="E2" s="150"/>
    </row>
    <row r="3" spans="1:9" ht="12.75" customHeight="1" x14ac:dyDescent="0.2">
      <c r="A3" s="154" t="s">
        <v>234</v>
      </c>
      <c r="B3" s="154"/>
      <c r="C3" s="154"/>
      <c r="D3" s="154"/>
      <c r="E3" s="154"/>
      <c r="F3" s="154"/>
    </row>
    <row r="4" spans="1:9" ht="15.95" customHeight="1" x14ac:dyDescent="0.2">
      <c r="A4" s="154" t="s">
        <v>235</v>
      </c>
      <c r="B4" s="154"/>
      <c r="C4" s="154"/>
      <c r="D4" s="154"/>
      <c r="E4" s="154"/>
      <c r="F4" s="154"/>
    </row>
    <row r="5" spans="1:9" x14ac:dyDescent="0.2">
      <c r="A5" s="154" t="s">
        <v>236</v>
      </c>
      <c r="B5" s="154"/>
      <c r="C5" s="154"/>
      <c r="D5" s="154"/>
      <c r="E5" s="154"/>
      <c r="F5" s="154"/>
    </row>
    <row r="6" spans="1:9" ht="20.100000000000001" customHeight="1" x14ac:dyDescent="0.2">
      <c r="A6" s="159"/>
      <c r="B6" s="159"/>
      <c r="C6" s="159"/>
      <c r="D6" s="159"/>
      <c r="E6" s="159"/>
      <c r="F6" s="159"/>
    </row>
    <row r="7" spans="1:9" ht="20.100000000000001" customHeight="1" x14ac:dyDescent="0.2">
      <c r="A7" s="160" t="s">
        <v>239</v>
      </c>
      <c r="B7" s="160"/>
      <c r="C7" s="160"/>
      <c r="D7" s="160"/>
      <c r="E7" s="160"/>
      <c r="F7" s="160"/>
    </row>
    <row r="8" spans="1:9" ht="20.100000000000001" customHeight="1" x14ac:dyDescent="0.2">
      <c r="A8" s="159" t="s">
        <v>237</v>
      </c>
      <c r="B8" s="159"/>
      <c r="C8" s="159"/>
      <c r="D8" s="159"/>
      <c r="E8" s="159"/>
      <c r="F8" s="159"/>
    </row>
    <row r="9" spans="1:9" ht="20.100000000000001" customHeight="1" x14ac:dyDescent="0.2">
      <c r="A9" s="16"/>
      <c r="B9" s="16"/>
      <c r="C9" s="16"/>
      <c r="D9" s="16"/>
      <c r="E9" s="16"/>
      <c r="F9" s="16"/>
    </row>
    <row r="10" spans="1:9" ht="32.25" customHeight="1" x14ac:dyDescent="0.2">
      <c r="A10" s="161" t="s">
        <v>209</v>
      </c>
      <c r="B10" s="161"/>
      <c r="C10" s="161"/>
      <c r="D10" s="161"/>
      <c r="E10" s="161"/>
      <c r="F10" s="161"/>
    </row>
    <row r="11" spans="1:9" x14ac:dyDescent="0.2">
      <c r="A11" s="4" t="s">
        <v>189</v>
      </c>
      <c r="B11" s="4" t="s">
        <v>210</v>
      </c>
      <c r="C11" s="4" t="s">
        <v>211</v>
      </c>
      <c r="D11" s="4" t="s">
        <v>212</v>
      </c>
      <c r="E11" s="4" t="s">
        <v>213</v>
      </c>
      <c r="F11" s="139" t="s">
        <v>31</v>
      </c>
    </row>
    <row r="12" spans="1:9" ht="12.75" customHeight="1" x14ac:dyDescent="0.2">
      <c r="A12" s="5">
        <v>1</v>
      </c>
      <c r="B12" s="156" t="s">
        <v>214</v>
      </c>
      <c r="C12" s="156"/>
      <c r="D12" s="156"/>
      <c r="E12" s="156"/>
      <c r="F12" s="156"/>
    </row>
    <row r="13" spans="1:9" x14ac:dyDescent="0.2">
      <c r="A13" s="5" t="s">
        <v>215</v>
      </c>
      <c r="B13" s="7" t="s">
        <v>216</v>
      </c>
      <c r="C13" s="5" t="s">
        <v>217</v>
      </c>
      <c r="D13" s="140">
        <v>3020.51</v>
      </c>
      <c r="E13" s="141">
        <f>'Complemento Serviço Limpeza'!F18</f>
        <v>2.4700000000000002</v>
      </c>
      <c r="F13" s="142">
        <f>SUM(D13*E13)</f>
        <v>7460.66</v>
      </c>
      <c r="H13" s="143"/>
      <c r="I13" s="143"/>
    </row>
    <row r="14" spans="1:9" x14ac:dyDescent="0.2">
      <c r="A14" s="5" t="s">
        <v>218</v>
      </c>
      <c r="B14" s="7" t="s">
        <v>219</v>
      </c>
      <c r="C14" s="5" t="s">
        <v>217</v>
      </c>
      <c r="D14" s="140">
        <v>19441.419999999998</v>
      </c>
      <c r="E14" s="141">
        <f>'Complemento Serviço Limpeza'!F26</f>
        <v>1.25</v>
      </c>
      <c r="F14" s="142">
        <f>SUM(D14*E14)</f>
        <v>24301.78</v>
      </c>
      <c r="H14" s="143"/>
      <c r="I14" s="143"/>
    </row>
    <row r="15" spans="1:9" x14ac:dyDescent="0.2">
      <c r="A15" s="12" t="s">
        <v>220</v>
      </c>
      <c r="B15" s="7" t="s">
        <v>221</v>
      </c>
      <c r="C15" s="5" t="s">
        <v>217</v>
      </c>
      <c r="D15" s="140">
        <v>282</v>
      </c>
      <c r="E15" s="141">
        <f>'Complemento Serviço Limpeza'!G37</f>
        <v>1.17</v>
      </c>
      <c r="F15" s="142">
        <f>SUM(D15*E15)</f>
        <v>329.94</v>
      </c>
      <c r="H15" s="143"/>
      <c r="I15" s="143"/>
    </row>
    <row r="16" spans="1:9" ht="12.75" customHeight="1" x14ac:dyDescent="0.2">
      <c r="A16" s="157" t="s">
        <v>222</v>
      </c>
      <c r="B16" s="157"/>
      <c r="C16" s="157"/>
      <c r="D16" s="157"/>
      <c r="E16" s="144" t="s">
        <v>223</v>
      </c>
      <c r="F16" s="145">
        <f>SUM(F13:F15)</f>
        <v>32092.38</v>
      </c>
      <c r="H16" s="143"/>
      <c r="I16" s="143"/>
    </row>
    <row r="17" spans="1:9" ht="12.75" customHeight="1" x14ac:dyDescent="0.2">
      <c r="A17" s="12">
        <v>2</v>
      </c>
      <c r="B17" s="158" t="s">
        <v>224</v>
      </c>
      <c r="C17" s="158"/>
      <c r="D17" s="158"/>
      <c r="E17" s="158"/>
      <c r="F17" s="158"/>
      <c r="H17" s="143"/>
      <c r="I17" s="143"/>
    </row>
    <row r="18" spans="1:9" x14ac:dyDescent="0.2">
      <c r="A18" s="12" t="s">
        <v>225</v>
      </c>
      <c r="B18" s="7" t="s">
        <v>226</v>
      </c>
      <c r="C18" s="7" t="s">
        <v>211</v>
      </c>
      <c r="D18" s="140">
        <v>2</v>
      </c>
      <c r="E18" s="146">
        <f>Recepcionista!E131</f>
        <v>2678.96</v>
      </c>
      <c r="F18" s="142">
        <f>(D18*E18)</f>
        <v>5357.92</v>
      </c>
      <c r="H18" s="143"/>
      <c r="I18" s="143"/>
    </row>
    <row r="19" spans="1:9" x14ac:dyDescent="0.2">
      <c r="A19" s="5" t="s">
        <v>227</v>
      </c>
      <c r="B19" s="123" t="s">
        <v>228</v>
      </c>
      <c r="C19" s="7" t="s">
        <v>211</v>
      </c>
      <c r="D19" s="147">
        <v>2</v>
      </c>
      <c r="E19" s="115">
        <f>'Aux. de Manutenção'!E130</f>
        <v>2538.9699999999998</v>
      </c>
      <c r="F19" s="142">
        <f>(D19*E19)</f>
        <v>5077.9399999999996</v>
      </c>
      <c r="H19" s="143"/>
      <c r="I19" s="143"/>
    </row>
    <row r="20" spans="1:9" x14ac:dyDescent="0.2">
      <c r="A20" s="5" t="s">
        <v>229</v>
      </c>
      <c r="B20" s="123" t="s">
        <v>230</v>
      </c>
      <c r="C20" s="7" t="s">
        <v>211</v>
      </c>
      <c r="D20" s="147">
        <v>1</v>
      </c>
      <c r="E20" s="115">
        <f>Copeiragem!E130</f>
        <v>2733.2</v>
      </c>
      <c r="F20" s="142">
        <f>(D20*E20)</f>
        <v>2733.2</v>
      </c>
      <c r="H20" s="143"/>
      <c r="I20" s="143"/>
    </row>
    <row r="21" spans="1:9" ht="12.75" customHeight="1" x14ac:dyDescent="0.2">
      <c r="A21" s="157" t="s">
        <v>222</v>
      </c>
      <c r="B21" s="157"/>
      <c r="C21" s="157"/>
      <c r="D21" s="157"/>
      <c r="E21" s="144" t="s">
        <v>231</v>
      </c>
      <c r="F21" s="148">
        <f>SUM(F18:F20)</f>
        <v>13169.06</v>
      </c>
      <c r="H21" s="143"/>
      <c r="I21" s="143"/>
    </row>
    <row r="22" spans="1:9" ht="12.75" customHeight="1" x14ac:dyDescent="0.2">
      <c r="A22" s="157" t="s">
        <v>232</v>
      </c>
      <c r="B22" s="157"/>
      <c r="C22" s="157"/>
      <c r="D22" s="157"/>
      <c r="E22" s="157"/>
      <c r="F22" s="148">
        <f>SUM(F21+F16)</f>
        <v>45261.440000000002</v>
      </c>
      <c r="H22" s="143"/>
      <c r="I22" s="143"/>
    </row>
    <row r="23" spans="1:9" ht="15.75" x14ac:dyDescent="0.2">
      <c r="A23" s="155" t="s">
        <v>233</v>
      </c>
      <c r="B23" s="155"/>
      <c r="C23" s="155"/>
      <c r="D23" s="155"/>
      <c r="E23" s="155"/>
      <c r="F23" s="149">
        <f>SUM(F22*12)</f>
        <v>543137.28000000003</v>
      </c>
      <c r="H23" s="143"/>
      <c r="I23" s="143"/>
    </row>
  </sheetData>
  <mergeCells count="13">
    <mergeCell ref="A3:F3"/>
    <mergeCell ref="A5:F5"/>
    <mergeCell ref="A23:E23"/>
    <mergeCell ref="B12:F12"/>
    <mergeCell ref="A16:D16"/>
    <mergeCell ref="B17:F17"/>
    <mergeCell ref="A21:D21"/>
    <mergeCell ref="A22:E22"/>
    <mergeCell ref="A4:F4"/>
    <mergeCell ref="A6:F6"/>
    <mergeCell ref="A7:F7"/>
    <mergeCell ref="A8:F8"/>
    <mergeCell ref="A10:F10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4294967294" verticalDpi="4294967294" r:id="rId1"/>
  <drawing r:id="rId2"/>
  <legacyDrawing r:id="rId3"/>
  <oleObjects>
    <mc:AlternateContent xmlns:mc="http://schemas.openxmlformats.org/markup-compatibility/2006">
      <mc:Choice Requires="x14">
        <oleObject shapeId="9217" r:id="rId4">
          <objectPr defaultSize="0" autoPict="0" r:id="rId5">
            <anchor moveWithCells="1" sizeWithCells="1">
              <from>
                <xdr:col>0</xdr:col>
                <xdr:colOff>38100</xdr:colOff>
                <xdr:row>0</xdr:row>
                <xdr:rowOff>38100</xdr:rowOff>
              </from>
              <to>
                <xdr:col>1</xdr:col>
                <xdr:colOff>1447800</xdr:colOff>
                <xdr:row>2</xdr:row>
                <xdr:rowOff>28575</xdr:rowOff>
              </to>
            </anchor>
          </objectPr>
        </oleObject>
      </mc:Choice>
      <mc:Fallback>
        <oleObject shapeId="921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8"/>
  <sheetViews>
    <sheetView zoomScale="115" zoomScaleNormal="115" workbookViewId="0">
      <selection activeCell="A8" sqref="A8:G8"/>
    </sheetView>
  </sheetViews>
  <sheetFormatPr defaultRowHeight="12.75" x14ac:dyDescent="0.2"/>
  <cols>
    <col min="1" max="1" width="5.42578125"/>
    <col min="2" max="2" width="58"/>
    <col min="3" max="3" width="13"/>
    <col min="4" max="4" width="8.5703125"/>
    <col min="5" max="5" width="11.7109375"/>
    <col min="6" max="6" width="12.28515625"/>
    <col min="7" max="7" width="15.7109375"/>
    <col min="8" max="8" width="13.28515625"/>
    <col min="9" max="1025" width="8.7109375"/>
  </cols>
  <sheetData>
    <row r="1" spans="1:8" ht="18.75" x14ac:dyDescent="0.3">
      <c r="A1" s="150"/>
      <c r="B1" s="150"/>
      <c r="C1" s="150"/>
      <c r="D1" s="150"/>
      <c r="E1" s="150"/>
    </row>
    <row r="2" spans="1:8" ht="18.75" x14ac:dyDescent="0.3">
      <c r="A2" s="150"/>
      <c r="B2" s="150"/>
      <c r="C2" s="150"/>
      <c r="D2" s="150"/>
      <c r="E2" s="150"/>
    </row>
    <row r="3" spans="1:8" ht="15" customHeight="1" x14ac:dyDescent="0.2">
      <c r="A3" s="154" t="s">
        <v>234</v>
      </c>
      <c r="B3" s="154"/>
      <c r="C3" s="154"/>
      <c r="D3" s="154"/>
      <c r="E3" s="154"/>
      <c r="F3" s="154"/>
      <c r="G3" s="154"/>
    </row>
    <row r="4" spans="1:8" ht="15" customHeight="1" x14ac:dyDescent="0.2">
      <c r="A4" s="154" t="s">
        <v>235</v>
      </c>
      <c r="B4" s="154"/>
      <c r="C4" s="154"/>
      <c r="D4" s="154"/>
      <c r="E4" s="154"/>
      <c r="F4" s="154"/>
      <c r="G4" s="154"/>
    </row>
    <row r="5" spans="1:8" ht="12.75" customHeight="1" x14ac:dyDescent="0.2">
      <c r="A5" s="154" t="s">
        <v>236</v>
      </c>
      <c r="B5" s="154"/>
      <c r="C5" s="154"/>
      <c r="D5" s="154"/>
      <c r="E5" s="154"/>
      <c r="F5" s="154"/>
      <c r="G5" s="154"/>
    </row>
    <row r="6" spans="1:8" ht="15" customHeight="1" x14ac:dyDescent="0.2">
      <c r="A6" s="159"/>
      <c r="B6" s="159"/>
      <c r="C6" s="159"/>
      <c r="D6" s="159"/>
      <c r="E6" s="159"/>
      <c r="F6" s="159"/>
      <c r="G6" s="159"/>
    </row>
    <row r="7" spans="1:8" ht="15" customHeight="1" x14ac:dyDescent="0.2">
      <c r="A7" s="160" t="s">
        <v>239</v>
      </c>
      <c r="B7" s="160"/>
      <c r="C7" s="160"/>
      <c r="D7" s="160"/>
      <c r="E7" s="160"/>
      <c r="F7" s="160"/>
      <c r="G7" s="160"/>
    </row>
    <row r="8" spans="1:8" ht="15" customHeight="1" x14ac:dyDescent="0.2">
      <c r="A8" s="159" t="s">
        <v>188</v>
      </c>
      <c r="B8" s="159"/>
      <c r="C8" s="159"/>
      <c r="D8" s="159"/>
      <c r="E8" s="159"/>
      <c r="F8" s="159"/>
      <c r="G8" s="159"/>
    </row>
    <row r="9" spans="1:8" ht="15" customHeight="1" x14ac:dyDescent="0.2">
      <c r="A9" s="164"/>
      <c r="B9" s="164"/>
      <c r="C9" s="164"/>
      <c r="D9" s="164"/>
      <c r="E9" s="128"/>
      <c r="F9" s="101"/>
      <c r="G9" s="101"/>
    </row>
    <row r="10" spans="1:8" ht="56.25" customHeight="1" x14ac:dyDescent="0.2">
      <c r="A10" s="162" t="s">
        <v>189</v>
      </c>
      <c r="B10" s="119" t="s">
        <v>190</v>
      </c>
      <c r="C10" s="118" t="s">
        <v>191</v>
      </c>
      <c r="D10" s="118" t="s">
        <v>192</v>
      </c>
      <c r="E10" s="118" t="s">
        <v>193</v>
      </c>
      <c r="F10" s="118" t="s">
        <v>194</v>
      </c>
      <c r="G10" s="118" t="s">
        <v>195</v>
      </c>
    </row>
    <row r="11" spans="1:8" ht="28.5" customHeight="1" x14ac:dyDescent="0.2">
      <c r="A11" s="162"/>
      <c r="B11" s="122" t="s">
        <v>196</v>
      </c>
      <c r="C11" s="121" t="s">
        <v>197</v>
      </c>
      <c r="D11" s="121" t="s">
        <v>198</v>
      </c>
      <c r="E11" s="121" t="s">
        <v>199</v>
      </c>
      <c r="F11" s="121" t="s">
        <v>200</v>
      </c>
      <c r="G11" s="129" t="s">
        <v>201</v>
      </c>
    </row>
    <row r="12" spans="1:8" x14ac:dyDescent="0.2">
      <c r="A12" s="130">
        <v>1</v>
      </c>
      <c r="B12" s="7" t="s">
        <v>202</v>
      </c>
      <c r="C12" s="131">
        <f>Encarregado!E130</f>
        <v>3596.84</v>
      </c>
      <c r="D12" s="132"/>
      <c r="E12" s="131">
        <f>0.22</f>
        <v>0.22</v>
      </c>
      <c r="F12" s="133">
        <f>3020.51</f>
        <v>3020.51</v>
      </c>
      <c r="G12" s="134">
        <f t="shared" ref="G12:G17" si="0">E12*F12</f>
        <v>664.51</v>
      </c>
      <c r="H12" s="135"/>
    </row>
    <row r="13" spans="1:8" x14ac:dyDescent="0.2">
      <c r="A13" s="130">
        <v>3</v>
      </c>
      <c r="B13" s="7" t="s">
        <v>203</v>
      </c>
      <c r="C13" s="131">
        <f>Encarregado!E130</f>
        <v>3596.84</v>
      </c>
      <c r="D13" s="132"/>
      <c r="E13" s="131">
        <f>0.11</f>
        <v>0.11</v>
      </c>
      <c r="F13" s="133">
        <f>19441.42</f>
        <v>19441.419999999998</v>
      </c>
      <c r="G13" s="134">
        <f t="shared" si="0"/>
        <v>2138.56</v>
      </c>
      <c r="H13" s="135"/>
    </row>
    <row r="14" spans="1:8" ht="25.5" x14ac:dyDescent="0.2">
      <c r="A14" s="130">
        <v>4</v>
      </c>
      <c r="B14" s="7" t="s">
        <v>204</v>
      </c>
      <c r="C14" s="131">
        <f>Encarregado!E130</f>
        <v>3596.84</v>
      </c>
      <c r="D14" s="132"/>
      <c r="E14" s="131">
        <f>0.1</f>
        <v>0.1</v>
      </c>
      <c r="F14" s="133">
        <f>282</f>
        <v>282</v>
      </c>
      <c r="G14" s="134">
        <f t="shared" si="0"/>
        <v>28.2</v>
      </c>
      <c r="H14" s="135"/>
    </row>
    <row r="15" spans="1:8" x14ac:dyDescent="0.2">
      <c r="A15" s="12">
        <v>5</v>
      </c>
      <c r="B15" s="7" t="s">
        <v>205</v>
      </c>
      <c r="C15" s="136">
        <f>Servente!E132</f>
        <v>2733.2</v>
      </c>
      <c r="D15" s="137"/>
      <c r="E15" s="136">
        <f>'Complemento Serviço Limpeza'!F17</f>
        <v>2.23</v>
      </c>
      <c r="F15" s="133">
        <f>3020.51</f>
        <v>3020.51</v>
      </c>
      <c r="G15" s="134">
        <f t="shared" si="0"/>
        <v>6735.74</v>
      </c>
      <c r="H15" s="135"/>
    </row>
    <row r="16" spans="1:8" x14ac:dyDescent="0.2">
      <c r="A16" s="12">
        <v>7</v>
      </c>
      <c r="B16" s="7" t="s">
        <v>206</v>
      </c>
      <c r="C16" s="136">
        <f>Servente!E132</f>
        <v>2733.2</v>
      </c>
      <c r="D16" s="137"/>
      <c r="E16" s="136">
        <f>'Complemento Serviço Limpeza'!F25</f>
        <v>1.1299999999999999</v>
      </c>
      <c r="F16" s="133">
        <f>19441.42</f>
        <v>19441.419999999998</v>
      </c>
      <c r="G16" s="134">
        <f t="shared" si="0"/>
        <v>21968.799999999999</v>
      </c>
      <c r="H16" s="135"/>
    </row>
    <row r="17" spans="1:8" ht="25.5" x14ac:dyDescent="0.2">
      <c r="A17" s="12">
        <v>8</v>
      </c>
      <c r="B17" s="7" t="s">
        <v>207</v>
      </c>
      <c r="C17" s="136">
        <f>Servente!E132</f>
        <v>2733.2</v>
      </c>
      <c r="D17" s="137"/>
      <c r="E17" s="136">
        <f>'Complemento Serviço Limpeza'!G35</f>
        <v>1.05</v>
      </c>
      <c r="F17" s="133">
        <f>282</f>
        <v>282</v>
      </c>
      <c r="G17" s="134">
        <f t="shared" si="0"/>
        <v>296.10000000000002</v>
      </c>
    </row>
    <row r="18" spans="1:8" ht="30" customHeight="1" x14ac:dyDescent="0.2">
      <c r="A18" s="163" t="s">
        <v>208</v>
      </c>
      <c r="B18" s="163"/>
      <c r="C18" s="163"/>
      <c r="D18" s="163"/>
      <c r="E18" s="163"/>
      <c r="F18" s="163"/>
      <c r="G18" s="138">
        <f>SUM(G12:G17)</f>
        <v>31831.91</v>
      </c>
      <c r="H18" s="135"/>
    </row>
  </sheetData>
  <mergeCells count="9">
    <mergeCell ref="A10:A11"/>
    <mergeCell ref="A18:F18"/>
    <mergeCell ref="A3:G3"/>
    <mergeCell ref="A6:G6"/>
    <mergeCell ref="A7:G7"/>
    <mergeCell ref="A8:G8"/>
    <mergeCell ref="A9:D9"/>
    <mergeCell ref="A4:G4"/>
    <mergeCell ref="A5:G5"/>
  </mergeCells>
  <pageMargins left="0.51180555555555496" right="0.51180555555555496" top="0.78749999999999998" bottom="0.78749999999999998" header="0.51180555555555496" footer="0.51180555555555496"/>
  <pageSetup paperSize="9" firstPageNumber="0" orientation="landscape" horizontalDpi="4294967294" verticalDpi="4294967294" r:id="rId1"/>
  <drawing r:id="rId2"/>
  <legacyDrawing r:id="rId3"/>
  <oleObjects>
    <mc:AlternateContent xmlns:mc="http://schemas.openxmlformats.org/markup-compatibility/2006">
      <mc:Choice Requires="x14">
        <oleObject shapeId="8193" r:id="rId4">
          <objectPr defaultSize="0" autoPict="0" r:id="rId5">
            <anchor moveWithCells="1" sizeWithCells="1">
              <from>
                <xdr:col>0</xdr:col>
                <xdr:colOff>38100</xdr:colOff>
                <xdr:row>0</xdr:row>
                <xdr:rowOff>38100</xdr:rowOff>
              </from>
              <to>
                <xdr:col>1</xdr:col>
                <xdr:colOff>1514475</xdr:colOff>
                <xdr:row>2</xdr:row>
                <xdr:rowOff>38100</xdr:rowOff>
              </to>
            </anchor>
          </objectPr>
        </oleObject>
      </mc:Choice>
      <mc:Fallback>
        <oleObject shapeId="819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K47"/>
  <sheetViews>
    <sheetView topLeftCell="A13" zoomScale="115" zoomScaleNormal="115" workbookViewId="0">
      <selection activeCell="D29" sqref="D29:D31"/>
    </sheetView>
  </sheetViews>
  <sheetFormatPr defaultRowHeight="12.75" x14ac:dyDescent="0.2"/>
  <cols>
    <col min="1" max="1" width="17.85546875" style="64"/>
    <col min="2" max="2" width="13.5703125" style="64"/>
    <col min="3" max="3" width="11.42578125" style="64"/>
    <col min="4" max="4" width="13.42578125" style="64"/>
    <col min="5" max="5" width="10.5703125" style="64"/>
    <col min="6" max="6" width="14" style="64"/>
    <col min="7" max="7" width="11.85546875" style="64"/>
    <col min="8" max="8" width="9.140625" style="64"/>
    <col min="9" max="9" width="13.7109375" style="64"/>
    <col min="10" max="10" width="9.5703125" style="64"/>
    <col min="11" max="11" width="9.140625" style="64"/>
    <col min="12" max="12" width="20.140625" style="64"/>
    <col min="13" max="1025" width="9.140625" style="64"/>
  </cols>
  <sheetData>
    <row r="1" spans="1:12" ht="18.75" x14ac:dyDescent="0.3">
      <c r="A1" s="150"/>
      <c r="B1" s="150"/>
      <c r="C1" s="150"/>
      <c r="D1" s="150"/>
      <c r="E1" s="150"/>
      <c r="F1" s="152"/>
      <c r="G1" s="152"/>
    </row>
    <row r="2" spans="1:12" ht="18.75" x14ac:dyDescent="0.3">
      <c r="A2" s="150"/>
      <c r="B2" s="150"/>
      <c r="C2" s="150"/>
      <c r="D2" s="150"/>
      <c r="E2" s="150"/>
      <c r="F2" s="152"/>
      <c r="G2" s="152"/>
    </row>
    <row r="3" spans="1:12" ht="12.75" customHeight="1" x14ac:dyDescent="0.2">
      <c r="A3" s="154" t="s">
        <v>234</v>
      </c>
      <c r="B3" s="154"/>
      <c r="C3" s="154"/>
      <c r="D3" s="154"/>
      <c r="E3" s="154"/>
      <c r="F3" s="154"/>
      <c r="G3" s="154"/>
    </row>
    <row r="4" spans="1:12" ht="12.75" customHeight="1" x14ac:dyDescent="0.2">
      <c r="A4" s="154" t="s">
        <v>235</v>
      </c>
      <c r="B4" s="154"/>
      <c r="C4" s="154"/>
      <c r="D4" s="154"/>
      <c r="E4" s="154"/>
      <c r="F4" s="154"/>
      <c r="G4" s="154"/>
    </row>
    <row r="5" spans="1:12" x14ac:dyDescent="0.2">
      <c r="A5" s="154" t="s">
        <v>236</v>
      </c>
      <c r="B5" s="154"/>
      <c r="C5" s="154"/>
      <c r="D5" s="154"/>
      <c r="E5" s="154"/>
      <c r="F5" s="154"/>
      <c r="G5" s="154"/>
      <c r="H5"/>
      <c r="I5"/>
      <c r="J5"/>
      <c r="L5"/>
    </row>
    <row r="6" spans="1:12" x14ac:dyDescent="0.2">
      <c r="A6"/>
      <c r="B6"/>
      <c r="C6"/>
      <c r="D6"/>
      <c r="E6"/>
      <c r="F6"/>
      <c r="G6"/>
      <c r="H6"/>
      <c r="I6"/>
      <c r="J6"/>
      <c r="L6"/>
    </row>
    <row r="7" spans="1:12" ht="14.1" customHeight="1" x14ac:dyDescent="0.2">
      <c r="A7" s="160" t="s">
        <v>239</v>
      </c>
      <c r="B7" s="160"/>
      <c r="C7" s="160"/>
      <c r="D7" s="160"/>
      <c r="E7" s="160"/>
      <c r="F7" s="160"/>
      <c r="G7" s="160"/>
      <c r="H7" s="101"/>
      <c r="I7" s="101"/>
      <c r="J7" s="101"/>
      <c r="L7"/>
    </row>
    <row r="8" spans="1:12" ht="20.100000000000001" customHeight="1" x14ac:dyDescent="0.2">
      <c r="A8" s="159" t="s">
        <v>147</v>
      </c>
      <c r="B8" s="159"/>
      <c r="C8" s="159"/>
      <c r="D8" s="159"/>
      <c r="E8" s="159"/>
      <c r="F8" s="159"/>
      <c r="G8" s="159"/>
      <c r="H8" s="101"/>
      <c r="I8" s="101"/>
      <c r="J8" s="101"/>
      <c r="L8"/>
    </row>
    <row r="9" spans="1:12" ht="8.25" customHeight="1" x14ac:dyDescent="0.2">
      <c r="A9" s="3"/>
      <c r="B9" s="3"/>
      <c r="C9" s="3"/>
      <c r="D9" s="3"/>
      <c r="E9" s="3"/>
      <c r="F9" s="3"/>
      <c r="G9" s="3"/>
      <c r="H9" s="102"/>
      <c r="I9" s="102"/>
      <c r="J9" s="102"/>
      <c r="L9"/>
    </row>
    <row r="10" spans="1:12" ht="18" customHeight="1" x14ac:dyDescent="0.2">
      <c r="A10" s="160" t="s">
        <v>240</v>
      </c>
      <c r="B10" s="160"/>
      <c r="C10" s="160"/>
      <c r="D10" s="160"/>
      <c r="E10" s="160"/>
      <c r="F10" s="160"/>
      <c r="G10" s="160"/>
      <c r="H10" s="101"/>
      <c r="I10" s="101"/>
      <c r="J10" s="101"/>
      <c r="L10"/>
    </row>
    <row r="11" spans="1:12" ht="7.5" customHeight="1" x14ac:dyDescent="0.2">
      <c r="A11" s="101"/>
      <c r="B11" s="101"/>
      <c r="C11" s="101"/>
      <c r="D11" s="101"/>
      <c r="E11" s="101"/>
      <c r="F11" s="101"/>
      <c r="G11" s="101"/>
      <c r="H11" s="103"/>
      <c r="I11" s="103"/>
      <c r="J11" s="103"/>
      <c r="L11"/>
    </row>
    <row r="12" spans="1:12" ht="18" customHeight="1" x14ac:dyDescent="0.2">
      <c r="A12" s="165" t="s">
        <v>148</v>
      </c>
      <c r="B12" s="165"/>
      <c r="C12" s="165"/>
      <c r="D12" s="165"/>
      <c r="E12" s="165"/>
      <c r="F12" s="165"/>
      <c r="G12" s="165"/>
      <c r="H12" s="101"/>
      <c r="I12" s="101"/>
      <c r="J12" s="101"/>
      <c r="L12"/>
    </row>
    <row r="13" spans="1:12" ht="15.95" customHeight="1" x14ac:dyDescent="0.2">
      <c r="A13" s="166" t="s">
        <v>149</v>
      </c>
      <c r="B13" s="167" t="s">
        <v>150</v>
      </c>
      <c r="C13" s="167"/>
      <c r="D13" s="167" t="s">
        <v>151</v>
      </c>
      <c r="E13" s="167"/>
      <c r="F13" s="167" t="s">
        <v>152</v>
      </c>
      <c r="G13" s="167"/>
      <c r="H13" s="101"/>
      <c r="I13" s="101"/>
      <c r="J13" s="101"/>
      <c r="L13"/>
    </row>
    <row r="14" spans="1:12" ht="15.95" customHeight="1" x14ac:dyDescent="0.2">
      <c r="A14" s="166"/>
      <c r="B14" s="168" t="s">
        <v>153</v>
      </c>
      <c r="C14" s="168"/>
      <c r="D14" s="168" t="s">
        <v>154</v>
      </c>
      <c r="E14" s="168"/>
      <c r="F14" s="168" t="s">
        <v>155</v>
      </c>
      <c r="G14" s="168"/>
      <c r="H14" s="101"/>
      <c r="I14" s="101"/>
      <c r="J14" s="101"/>
      <c r="L14"/>
    </row>
    <row r="15" spans="1:12" ht="15.95" customHeight="1" x14ac:dyDescent="0.2">
      <c r="A15" s="166"/>
      <c r="B15" s="169" t="s">
        <v>156</v>
      </c>
      <c r="C15" s="169"/>
      <c r="D15" s="169" t="s">
        <v>157</v>
      </c>
      <c r="E15" s="169"/>
      <c r="F15" s="169" t="s">
        <v>158</v>
      </c>
      <c r="G15" s="169"/>
      <c r="H15" s="101"/>
      <c r="I15" s="101"/>
      <c r="J15" s="101"/>
      <c r="L15"/>
    </row>
    <row r="16" spans="1:12" ht="18" customHeight="1" x14ac:dyDescent="0.2">
      <c r="A16" s="105" t="s">
        <v>129</v>
      </c>
      <c r="B16" s="170" t="s">
        <v>159</v>
      </c>
      <c r="C16" s="170"/>
      <c r="D16" s="171">
        <f>Encarregado!E130</f>
        <v>3596.84</v>
      </c>
      <c r="E16" s="171"/>
      <c r="F16" s="172">
        <f>D16*(1/(12*1225))</f>
        <v>0.24</v>
      </c>
      <c r="G16" s="172"/>
      <c r="H16" s="101"/>
      <c r="I16" s="101"/>
      <c r="J16" s="101"/>
      <c r="L16"/>
    </row>
    <row r="17" spans="1:12" ht="18" customHeight="1" x14ac:dyDescent="0.2">
      <c r="A17" s="7" t="s">
        <v>124</v>
      </c>
      <c r="B17" s="173" t="s">
        <v>160</v>
      </c>
      <c r="C17" s="173"/>
      <c r="D17" s="171">
        <f>Servente!E132</f>
        <v>2733.2</v>
      </c>
      <c r="E17" s="171"/>
      <c r="F17" s="174">
        <f>D17*(1/1225)</f>
        <v>2.23</v>
      </c>
      <c r="G17" s="174"/>
      <c r="H17" s="101"/>
      <c r="I17" s="101"/>
      <c r="J17" s="101"/>
      <c r="L17" s="107"/>
    </row>
    <row r="18" spans="1:12" ht="18" customHeight="1" x14ac:dyDescent="0.2">
      <c r="A18" s="175" t="s">
        <v>161</v>
      </c>
      <c r="B18" s="175"/>
      <c r="C18" s="175"/>
      <c r="D18" s="175"/>
      <c r="E18" s="175"/>
      <c r="F18" s="172">
        <f>F16+F17</f>
        <v>2.4700000000000002</v>
      </c>
      <c r="G18" s="172"/>
      <c r="H18" s="101"/>
      <c r="I18" s="101"/>
      <c r="J18" s="101"/>
    </row>
    <row r="19" spans="1:12" ht="15" customHeight="1" x14ac:dyDescent="0.2">
      <c r="A19" s="101"/>
      <c r="B19" s="101"/>
      <c r="C19" s="101"/>
      <c r="D19" s="101"/>
      <c r="E19" s="101"/>
      <c r="F19" s="101"/>
      <c r="G19" s="101"/>
      <c r="H19" s="101"/>
      <c r="I19" s="101"/>
      <c r="J19" s="101"/>
    </row>
    <row r="20" spans="1:12" ht="18" customHeight="1" x14ac:dyDescent="0.2">
      <c r="A20" s="165" t="s">
        <v>162</v>
      </c>
      <c r="B20" s="165"/>
      <c r="C20" s="165"/>
      <c r="D20" s="165"/>
      <c r="E20" s="165"/>
      <c r="F20" s="165"/>
      <c r="G20" s="165"/>
      <c r="H20" s="101"/>
      <c r="I20" s="101"/>
      <c r="J20" s="101"/>
    </row>
    <row r="21" spans="1:12" x14ac:dyDescent="0.2">
      <c r="A21" s="166" t="s">
        <v>149</v>
      </c>
      <c r="B21" s="167" t="s">
        <v>150</v>
      </c>
      <c r="C21" s="167"/>
      <c r="D21" s="167" t="s">
        <v>151</v>
      </c>
      <c r="E21" s="167"/>
      <c r="F21" s="167" t="s">
        <v>152</v>
      </c>
      <c r="G21" s="167"/>
      <c r="H21" s="101"/>
      <c r="I21" s="101"/>
      <c r="J21" s="101"/>
    </row>
    <row r="22" spans="1:12" x14ac:dyDescent="0.2">
      <c r="A22" s="166"/>
      <c r="B22" s="168" t="s">
        <v>153</v>
      </c>
      <c r="C22" s="168"/>
      <c r="D22" s="168" t="s">
        <v>154</v>
      </c>
      <c r="E22" s="168"/>
      <c r="F22" s="168" t="s">
        <v>155</v>
      </c>
      <c r="G22" s="168"/>
      <c r="H22" s="101"/>
      <c r="I22" s="101"/>
      <c r="J22" s="101"/>
    </row>
    <row r="23" spans="1:12" x14ac:dyDescent="0.2">
      <c r="A23" s="166"/>
      <c r="B23" s="169" t="s">
        <v>156</v>
      </c>
      <c r="C23" s="169"/>
      <c r="D23" s="169" t="s">
        <v>157</v>
      </c>
      <c r="E23" s="169"/>
      <c r="F23" s="168" t="s">
        <v>158</v>
      </c>
      <c r="G23" s="168"/>
      <c r="H23" s="101"/>
      <c r="I23" s="101"/>
      <c r="J23" s="101"/>
    </row>
    <row r="24" spans="1:12" x14ac:dyDescent="0.2">
      <c r="A24" s="108" t="s">
        <v>129</v>
      </c>
      <c r="B24" s="170" t="s">
        <v>163</v>
      </c>
      <c r="C24" s="170"/>
      <c r="D24" s="176">
        <f>Encarregado!E130</f>
        <v>3596.84</v>
      </c>
      <c r="E24" s="176"/>
      <c r="F24" s="172">
        <f>D24*(1/(12*2415))</f>
        <v>0.12</v>
      </c>
      <c r="G24" s="172"/>
      <c r="H24" s="101"/>
      <c r="I24" s="101"/>
      <c r="J24" s="101"/>
    </row>
    <row r="25" spans="1:12" x14ac:dyDescent="0.2">
      <c r="A25" s="109" t="s">
        <v>124</v>
      </c>
      <c r="B25" s="170" t="s">
        <v>164</v>
      </c>
      <c r="C25" s="170"/>
      <c r="D25" s="176">
        <f>Servente!E132</f>
        <v>2733.2</v>
      </c>
      <c r="E25" s="176"/>
      <c r="F25" s="172">
        <f>D25*(1/2415)</f>
        <v>1.1299999999999999</v>
      </c>
      <c r="G25" s="172"/>
      <c r="H25" s="101"/>
      <c r="I25" s="101"/>
      <c r="J25" s="101"/>
    </row>
    <row r="26" spans="1:12" x14ac:dyDescent="0.2">
      <c r="A26" s="163" t="s">
        <v>165</v>
      </c>
      <c r="B26" s="163"/>
      <c r="C26" s="163"/>
      <c r="D26" s="163"/>
      <c r="E26" s="163"/>
      <c r="F26" s="172">
        <f>SUM(F24:F25)</f>
        <v>1.25</v>
      </c>
      <c r="G26" s="172"/>
      <c r="H26" s="101"/>
      <c r="I26" s="101"/>
      <c r="J26" s="101"/>
    </row>
    <row r="27" spans="1:12" x14ac:dyDescent="0.2">
      <c r="A27" s="101"/>
      <c r="B27" s="101"/>
      <c r="C27" s="101"/>
      <c r="D27" s="101"/>
      <c r="E27" s="101"/>
      <c r="F27" s="101"/>
      <c r="G27" s="101"/>
      <c r="H27" s="101"/>
      <c r="I27" s="101"/>
      <c r="J27" s="101"/>
    </row>
    <row r="28" spans="1:12" x14ac:dyDescent="0.2">
      <c r="A28" s="165" t="s">
        <v>166</v>
      </c>
      <c r="B28" s="165"/>
      <c r="C28" s="165"/>
      <c r="D28" s="165"/>
      <c r="E28" s="165"/>
      <c r="F28" s="165"/>
      <c r="G28" s="165"/>
      <c r="H28" s="101"/>
      <c r="I28" s="101"/>
      <c r="J28" s="101"/>
    </row>
    <row r="29" spans="1:12" ht="12.75" customHeight="1" x14ac:dyDescent="0.2">
      <c r="A29" s="166" t="s">
        <v>149</v>
      </c>
      <c r="B29" s="177" t="s">
        <v>150</v>
      </c>
      <c r="C29" s="178" t="s">
        <v>167</v>
      </c>
      <c r="D29" s="178" t="s">
        <v>242</v>
      </c>
      <c r="E29" s="167" t="s">
        <v>168</v>
      </c>
      <c r="F29" s="178" t="s">
        <v>151</v>
      </c>
      <c r="G29" s="167" t="s">
        <v>152</v>
      </c>
      <c r="H29" s="101"/>
      <c r="I29" s="101"/>
      <c r="J29" s="101"/>
    </row>
    <row r="30" spans="1:12" x14ac:dyDescent="0.2">
      <c r="A30" s="166"/>
      <c r="B30" s="177"/>
      <c r="C30" s="178"/>
      <c r="D30" s="178"/>
      <c r="E30" s="167"/>
      <c r="F30" s="178"/>
      <c r="G30" s="167"/>
      <c r="H30" s="101"/>
      <c r="I30" s="101"/>
      <c r="J30" s="101"/>
    </row>
    <row r="31" spans="1:12" ht="18.75" customHeight="1" x14ac:dyDescent="0.2">
      <c r="A31" s="166"/>
      <c r="B31" s="110" t="s">
        <v>153</v>
      </c>
      <c r="C31" s="178"/>
      <c r="D31" s="178"/>
      <c r="E31" s="167"/>
      <c r="F31" s="111" t="s">
        <v>154</v>
      </c>
      <c r="G31" s="111" t="s">
        <v>155</v>
      </c>
      <c r="H31" s="101"/>
      <c r="I31" s="101"/>
      <c r="J31" s="101"/>
    </row>
    <row r="32" spans="1:12" x14ac:dyDescent="0.2">
      <c r="A32" s="166"/>
      <c r="B32" s="112" t="s">
        <v>156</v>
      </c>
      <c r="C32" s="113" t="s">
        <v>157</v>
      </c>
      <c r="D32" s="114" t="s">
        <v>169</v>
      </c>
      <c r="E32" s="114" t="s">
        <v>170</v>
      </c>
      <c r="F32" s="114" t="s">
        <v>171</v>
      </c>
      <c r="G32" s="104" t="s">
        <v>172</v>
      </c>
      <c r="H32" s="101"/>
      <c r="I32" s="101"/>
      <c r="J32" s="101"/>
    </row>
    <row r="33" spans="1:10" x14ac:dyDescent="0.2">
      <c r="A33" s="183" t="s">
        <v>129</v>
      </c>
      <c r="B33" s="181" t="s">
        <v>173</v>
      </c>
      <c r="C33" s="172">
        <v>16</v>
      </c>
      <c r="D33" s="182">
        <f>1/188.76</f>
        <v>5.2976999999999998E-3</v>
      </c>
      <c r="E33" s="182">
        <f>1/(12*220)*C33*D33</f>
        <v>3.2100000000000001E-5</v>
      </c>
      <c r="F33" s="179">
        <f>Encarregado!E130</f>
        <v>3596.84</v>
      </c>
      <c r="G33" s="172">
        <f>E33*F33</f>
        <v>0.12</v>
      </c>
      <c r="H33" s="101"/>
      <c r="I33" s="101"/>
      <c r="J33" s="101"/>
    </row>
    <row r="34" spans="1:10" x14ac:dyDescent="0.2">
      <c r="A34" s="183"/>
      <c r="B34" s="181"/>
      <c r="C34" s="172"/>
      <c r="D34" s="182"/>
      <c r="E34" s="182"/>
      <c r="F34" s="179"/>
      <c r="G34" s="172"/>
      <c r="H34" s="101"/>
      <c r="I34" s="101"/>
      <c r="J34" s="101"/>
    </row>
    <row r="35" spans="1:10" ht="12.75" customHeight="1" x14ac:dyDescent="0.2">
      <c r="A35" s="180" t="s">
        <v>124</v>
      </c>
      <c r="B35" s="181" t="s">
        <v>174</v>
      </c>
      <c r="C35" s="172">
        <v>16</v>
      </c>
      <c r="D35" s="182">
        <f>1/188.76</f>
        <v>5.2976999999999998E-3</v>
      </c>
      <c r="E35" s="182">
        <f>(1/220)*C35*D35</f>
        <v>3.8529999999999999E-4</v>
      </c>
      <c r="F35" s="179">
        <f>Servente!E132</f>
        <v>2733.2</v>
      </c>
      <c r="G35" s="172">
        <f>E35*F35</f>
        <v>1.05</v>
      </c>
      <c r="H35" s="101"/>
      <c r="I35" s="101"/>
      <c r="J35" s="101"/>
    </row>
    <row r="36" spans="1:10" x14ac:dyDescent="0.2">
      <c r="A36" s="180"/>
      <c r="B36" s="181"/>
      <c r="C36" s="172"/>
      <c r="D36" s="182"/>
      <c r="E36" s="182"/>
      <c r="F36" s="179"/>
      <c r="G36" s="172"/>
      <c r="H36" s="101"/>
      <c r="I36" s="101"/>
      <c r="J36" s="101"/>
    </row>
    <row r="37" spans="1:10" x14ac:dyDescent="0.2">
      <c r="A37" s="163" t="s">
        <v>175</v>
      </c>
      <c r="B37" s="163"/>
      <c r="C37" s="163"/>
      <c r="D37" s="163"/>
      <c r="E37" s="163"/>
      <c r="F37" s="163"/>
      <c r="G37" s="106">
        <f>SUM(G33:G35)</f>
        <v>1.17</v>
      </c>
      <c r="H37" s="101"/>
      <c r="I37" s="116"/>
      <c r="J37" s="101"/>
    </row>
    <row r="38" spans="1:10" x14ac:dyDescent="0.2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0" x14ac:dyDescent="0.2">
      <c r="A39" s="160" t="s">
        <v>176</v>
      </c>
      <c r="B39" s="160"/>
      <c r="C39" s="160"/>
      <c r="D39" s="160"/>
      <c r="E39" s="160"/>
      <c r="F39" s="160"/>
      <c r="G39" s="160"/>
      <c r="H39" s="101"/>
      <c r="I39" s="117"/>
      <c r="J39" s="101"/>
    </row>
    <row r="40" spans="1:10" ht="12.75" customHeight="1" x14ac:dyDescent="0.2">
      <c r="A40" s="162" t="s">
        <v>177</v>
      </c>
      <c r="B40" s="161" t="s">
        <v>178</v>
      </c>
      <c r="C40" s="161"/>
      <c r="D40" s="184" t="s">
        <v>179</v>
      </c>
      <c r="E40" s="184"/>
      <c r="F40" s="161" t="s">
        <v>152</v>
      </c>
      <c r="G40" s="161"/>
      <c r="H40" s="103"/>
      <c r="I40" s="103"/>
      <c r="J40" s="120"/>
    </row>
    <row r="41" spans="1:10" x14ac:dyDescent="0.2">
      <c r="A41" s="162"/>
      <c r="B41" s="161"/>
      <c r="C41" s="161"/>
      <c r="D41" s="184"/>
      <c r="E41" s="184"/>
      <c r="F41" s="161"/>
      <c r="G41" s="161"/>
      <c r="H41" s="101"/>
      <c r="I41" s="101"/>
      <c r="J41" s="101"/>
    </row>
    <row r="42" spans="1:10" ht="12.75" customHeight="1" x14ac:dyDescent="0.2">
      <c r="A42" s="162"/>
      <c r="B42" s="185" t="s">
        <v>180</v>
      </c>
      <c r="C42" s="185"/>
      <c r="D42" s="186" t="s">
        <v>181</v>
      </c>
      <c r="E42" s="186"/>
      <c r="F42" s="185" t="s">
        <v>182</v>
      </c>
      <c r="G42" s="185"/>
      <c r="H42" s="101"/>
      <c r="I42" s="101"/>
      <c r="J42" s="101"/>
    </row>
    <row r="43" spans="1:10" ht="25.5" x14ac:dyDescent="0.2">
      <c r="A43" s="123" t="s">
        <v>183</v>
      </c>
      <c r="B43" s="172">
        <f>F18</f>
        <v>2.4700000000000002</v>
      </c>
      <c r="C43" s="172"/>
      <c r="D43" s="188">
        <v>3020.51</v>
      </c>
      <c r="E43" s="188"/>
      <c r="F43" s="171">
        <f>B43*D43</f>
        <v>7460.66</v>
      </c>
      <c r="G43" s="171"/>
      <c r="H43" s="101"/>
      <c r="I43" s="124"/>
      <c r="J43" s="125"/>
    </row>
    <row r="44" spans="1:10" ht="25.5" x14ac:dyDescent="0.2">
      <c r="A44" s="123" t="s">
        <v>184</v>
      </c>
      <c r="B44" s="172">
        <f>F26</f>
        <v>1.25</v>
      </c>
      <c r="C44" s="172"/>
      <c r="D44" s="188">
        <v>19441.419999999998</v>
      </c>
      <c r="E44" s="188"/>
      <c r="F44" s="171">
        <f>B44*D44</f>
        <v>24301.78</v>
      </c>
      <c r="G44" s="171"/>
      <c r="H44" s="101"/>
      <c r="I44" s="126"/>
      <c r="J44" s="125"/>
    </row>
    <row r="45" spans="1:10" ht="25.5" x14ac:dyDescent="0.2">
      <c r="A45" s="123" t="s">
        <v>185</v>
      </c>
      <c r="B45" s="172">
        <f>G37</f>
        <v>1.17</v>
      </c>
      <c r="C45" s="172"/>
      <c r="D45" s="188">
        <v>282</v>
      </c>
      <c r="E45" s="188"/>
      <c r="F45" s="171">
        <f>B45*D45</f>
        <v>329.94</v>
      </c>
      <c r="G45" s="171"/>
      <c r="H45" s="101"/>
      <c r="I45" s="126"/>
      <c r="J45" s="125"/>
    </row>
    <row r="46" spans="1:10" x14ac:dyDescent="0.2">
      <c r="A46" s="108" t="s">
        <v>186</v>
      </c>
      <c r="B46" s="172">
        <v>0</v>
      </c>
      <c r="C46" s="172"/>
      <c r="D46" s="188">
        <v>0</v>
      </c>
      <c r="E46" s="188"/>
      <c r="F46" s="171">
        <f>B46*D46</f>
        <v>0</v>
      </c>
      <c r="G46" s="171"/>
      <c r="H46" s="101"/>
      <c r="I46" s="126"/>
      <c r="J46" s="125"/>
    </row>
    <row r="47" spans="1:10" x14ac:dyDescent="0.2">
      <c r="A47" s="187" t="s">
        <v>187</v>
      </c>
      <c r="B47" s="187"/>
      <c r="C47" s="187"/>
      <c r="D47" s="187"/>
      <c r="E47" s="187"/>
      <c r="F47" s="171">
        <f>F43+F44+F45</f>
        <v>32092.38</v>
      </c>
      <c r="G47" s="171"/>
      <c r="H47" s="101"/>
      <c r="I47" s="127"/>
      <c r="J47" s="125"/>
    </row>
  </sheetData>
  <mergeCells count="89">
    <mergeCell ref="A3:G3"/>
    <mergeCell ref="A4:G4"/>
    <mergeCell ref="A47:E47"/>
    <mergeCell ref="F47:G47"/>
    <mergeCell ref="B45:C45"/>
    <mergeCell ref="D45:E45"/>
    <mergeCell ref="F45:G45"/>
    <mergeCell ref="B46:C46"/>
    <mergeCell ref="D46:E46"/>
    <mergeCell ref="F46:G46"/>
    <mergeCell ref="B43:C43"/>
    <mergeCell ref="D43:E43"/>
    <mergeCell ref="F43:G43"/>
    <mergeCell ref="B44:C44"/>
    <mergeCell ref="D44:E44"/>
    <mergeCell ref="F44:G44"/>
    <mergeCell ref="A37:F37"/>
    <mergeCell ref="A39:G39"/>
    <mergeCell ref="A40:A42"/>
    <mergeCell ref="B40:C41"/>
    <mergeCell ref="D40:E41"/>
    <mergeCell ref="F40:G41"/>
    <mergeCell ref="B42:C42"/>
    <mergeCell ref="D42:E42"/>
    <mergeCell ref="F42:G42"/>
    <mergeCell ref="F33:F34"/>
    <mergeCell ref="G33:G34"/>
    <mergeCell ref="A35:A36"/>
    <mergeCell ref="B35:B36"/>
    <mergeCell ref="C35:C36"/>
    <mergeCell ref="D35:D36"/>
    <mergeCell ref="E35:E36"/>
    <mergeCell ref="F35:F36"/>
    <mergeCell ref="G35:G36"/>
    <mergeCell ref="A33:A34"/>
    <mergeCell ref="B33:B34"/>
    <mergeCell ref="C33:C34"/>
    <mergeCell ref="D33:D34"/>
    <mergeCell ref="E33:E34"/>
    <mergeCell ref="A26:E26"/>
    <mergeCell ref="F26:G26"/>
    <mergeCell ref="A28:G28"/>
    <mergeCell ref="A29:A32"/>
    <mergeCell ref="B29:B30"/>
    <mergeCell ref="C29:C31"/>
    <mergeCell ref="D29:D31"/>
    <mergeCell ref="E29:E31"/>
    <mergeCell ref="F29:F30"/>
    <mergeCell ref="G29:G30"/>
    <mergeCell ref="B24:C24"/>
    <mergeCell ref="D24:E24"/>
    <mergeCell ref="F24:G24"/>
    <mergeCell ref="B25:C25"/>
    <mergeCell ref="D25:E25"/>
    <mergeCell ref="F25:G25"/>
    <mergeCell ref="A18:E18"/>
    <mergeCell ref="F18:G18"/>
    <mergeCell ref="A20:G20"/>
    <mergeCell ref="A21:A23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16:C16"/>
    <mergeCell ref="D16:E16"/>
    <mergeCell ref="F16:G16"/>
    <mergeCell ref="B17:C17"/>
    <mergeCell ref="D17:E17"/>
    <mergeCell ref="F17:G17"/>
    <mergeCell ref="A13:A15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A5:G5"/>
    <mergeCell ref="A7:G7"/>
    <mergeCell ref="A8:G8"/>
    <mergeCell ref="A10:G10"/>
    <mergeCell ref="A12:G12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4294967294" verticalDpi="4294967294" r:id="rId1"/>
  <ignoredErrors>
    <ignoredError sqref="D23 B23 B32:F32 B15:E15" numberStoredAsText="1"/>
  </ignoredErrors>
  <drawing r:id="rId2"/>
  <legacyDrawing r:id="rId3"/>
  <oleObjects>
    <mc:AlternateContent xmlns:mc="http://schemas.openxmlformats.org/markup-compatibility/2006">
      <mc:Choice Requires="x14">
        <oleObject shapeId="7169" r:id="rId4">
          <objectPr defaultSize="0" autoPict="0" r:id="rId5">
            <anchor moveWithCells="1" sizeWithCells="1">
              <from>
                <xdr:col>0</xdr:col>
                <xdr:colOff>38100</xdr:colOff>
                <xdr:row>0</xdr:row>
                <xdr:rowOff>38100</xdr:rowOff>
              </from>
              <to>
                <xdr:col>1</xdr:col>
                <xdr:colOff>666750</xdr:colOff>
                <xdr:row>2</xdr:row>
                <xdr:rowOff>9525</xdr:rowOff>
              </to>
            </anchor>
          </objectPr>
        </oleObject>
      </mc:Choice>
      <mc:Fallback>
        <oleObject shapeId="7169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0"/>
  <sheetViews>
    <sheetView zoomScale="115" zoomScaleNormal="115" workbookViewId="0">
      <selection activeCell="J16" sqref="J16"/>
    </sheetView>
  </sheetViews>
  <sheetFormatPr defaultRowHeight="12.75" x14ac:dyDescent="0.2"/>
  <cols>
    <col min="1" max="1" width="6.42578125"/>
    <col min="2" max="2" width="20.42578125"/>
    <col min="3" max="4" width="10.7109375"/>
    <col min="5" max="5" width="13.7109375"/>
    <col min="6" max="6" width="10.7109375"/>
    <col min="7" max="10" width="15.7109375"/>
    <col min="11" max="1025" width="8.7109375"/>
  </cols>
  <sheetData>
    <row r="1" spans="1:10" ht="18.75" x14ac:dyDescent="0.3">
      <c r="A1" s="150"/>
      <c r="B1" s="150"/>
      <c r="C1" s="150"/>
      <c r="D1" s="150"/>
      <c r="E1" s="150"/>
      <c r="F1" s="150"/>
      <c r="G1" s="150"/>
      <c r="H1" s="150"/>
      <c r="I1" s="150"/>
      <c r="J1" s="150"/>
    </row>
    <row r="2" spans="1:10" ht="18.75" x14ac:dyDescent="0.3">
      <c r="A2" s="150"/>
      <c r="B2" s="150"/>
      <c r="C2" s="150"/>
      <c r="D2" s="150"/>
      <c r="E2" s="150"/>
      <c r="F2" s="150"/>
      <c r="G2" s="150"/>
      <c r="H2" s="150"/>
      <c r="I2" s="150"/>
      <c r="J2" s="150"/>
    </row>
    <row r="3" spans="1:10" ht="12.75" customHeight="1" x14ac:dyDescent="0.2">
      <c r="A3" s="154" t="s">
        <v>234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ht="12.75" customHeight="1" x14ac:dyDescent="0.2">
      <c r="A4" s="154" t="s">
        <v>235</v>
      </c>
      <c r="B4" s="154"/>
      <c r="C4" s="154"/>
      <c r="D4" s="154"/>
      <c r="E4" s="154"/>
      <c r="F4" s="154"/>
      <c r="G4" s="154"/>
      <c r="H4" s="154"/>
      <c r="I4" s="154"/>
      <c r="J4" s="154"/>
    </row>
    <row r="5" spans="1:10" ht="12.75" customHeight="1" x14ac:dyDescent="0.2">
      <c r="A5" s="154" t="s">
        <v>236</v>
      </c>
      <c r="B5" s="154"/>
      <c r="C5" s="154"/>
      <c r="D5" s="154"/>
      <c r="E5" s="154"/>
      <c r="F5" s="154"/>
      <c r="G5" s="154"/>
      <c r="H5" s="154"/>
      <c r="I5" s="154"/>
      <c r="J5" s="154"/>
    </row>
    <row r="6" spans="1:10" ht="13.5" thickBot="1" x14ac:dyDescent="0.25"/>
    <row r="7" spans="1:10" ht="12.75" customHeight="1" x14ac:dyDescent="0.2">
      <c r="A7" s="189" t="s">
        <v>137</v>
      </c>
      <c r="B7" s="190"/>
      <c r="C7" s="190"/>
      <c r="D7" s="190"/>
      <c r="E7" s="190"/>
      <c r="F7" s="190"/>
      <c r="G7" s="190"/>
      <c r="H7" s="190"/>
      <c r="I7" s="190"/>
      <c r="J7" s="191"/>
    </row>
    <row r="8" spans="1:10" ht="12.75" customHeight="1" x14ac:dyDescent="0.2">
      <c r="A8" s="65"/>
      <c r="B8" s="66"/>
      <c r="C8" s="192" t="s">
        <v>138</v>
      </c>
      <c r="D8" s="193"/>
      <c r="E8" s="193"/>
      <c r="F8" s="194"/>
      <c r="G8" s="192" t="s">
        <v>139</v>
      </c>
      <c r="H8" s="193"/>
      <c r="I8" s="193"/>
      <c r="J8" s="194"/>
    </row>
    <row r="9" spans="1:10" ht="12.75" customHeight="1" x14ac:dyDescent="0.2">
      <c r="A9" s="68"/>
      <c r="B9" s="69"/>
      <c r="C9" s="70"/>
      <c r="D9" s="70"/>
      <c r="E9" s="70"/>
      <c r="F9" s="70"/>
      <c r="G9" s="71">
        <v>1225</v>
      </c>
      <c r="H9" s="71">
        <v>2415</v>
      </c>
      <c r="I9" s="71">
        <v>220</v>
      </c>
      <c r="J9" s="68"/>
    </row>
    <row r="10" spans="1:10" x14ac:dyDescent="0.2">
      <c r="A10" s="67" t="s">
        <v>140</v>
      </c>
      <c r="B10" s="72" t="s">
        <v>141</v>
      </c>
      <c r="C10" s="73" t="s">
        <v>142</v>
      </c>
      <c r="D10" s="67" t="s">
        <v>143</v>
      </c>
      <c r="E10" s="67" t="s">
        <v>144</v>
      </c>
      <c r="F10" s="67" t="s">
        <v>73</v>
      </c>
      <c r="G10" s="73" t="s">
        <v>142</v>
      </c>
      <c r="H10" s="67" t="s">
        <v>143</v>
      </c>
      <c r="I10" s="67" t="s">
        <v>144</v>
      </c>
      <c r="J10" s="67" t="s">
        <v>73</v>
      </c>
    </row>
    <row r="11" spans="1:10" ht="20.100000000000001" customHeight="1" x14ac:dyDescent="0.2">
      <c r="A11" s="74">
        <v>1</v>
      </c>
      <c r="B11" s="75"/>
      <c r="C11" s="76">
        <v>3020.51</v>
      </c>
      <c r="D11" s="76">
        <v>19441.419999999998</v>
      </c>
      <c r="E11" s="76">
        <v>282</v>
      </c>
      <c r="F11" s="76">
        <f>SUM(C11:E11)</f>
        <v>22743.93</v>
      </c>
      <c r="G11" s="76">
        <f t="shared" ref="G11:H15" si="0">SUM(C11/G$9)</f>
        <v>2.4700000000000002</v>
      </c>
      <c r="H11" s="76">
        <f t="shared" si="0"/>
        <v>8.0500000000000007</v>
      </c>
      <c r="I11" s="76">
        <f>E11/I9</f>
        <v>1.28</v>
      </c>
      <c r="J11" s="76">
        <f>G11+H11+I11</f>
        <v>11.8</v>
      </c>
    </row>
    <row r="12" spans="1:10" ht="20.100000000000001" customHeight="1" x14ac:dyDescent="0.2">
      <c r="A12" s="74">
        <v>2</v>
      </c>
      <c r="B12" s="77"/>
      <c r="C12" s="78"/>
      <c r="D12" s="78"/>
      <c r="E12" s="78"/>
      <c r="F12" s="79">
        <f>SUM(C12:E12)</f>
        <v>0</v>
      </c>
      <c r="G12" s="79">
        <f t="shared" si="0"/>
        <v>0</v>
      </c>
      <c r="H12" s="76">
        <f t="shared" si="0"/>
        <v>0</v>
      </c>
      <c r="I12" s="76">
        <f>SUM(D12/I$9)</f>
        <v>0</v>
      </c>
      <c r="J12" s="76">
        <f>G12+H12+I12</f>
        <v>0</v>
      </c>
    </row>
    <row r="13" spans="1:10" ht="20.100000000000001" customHeight="1" x14ac:dyDescent="0.2">
      <c r="A13" s="74">
        <v>3</v>
      </c>
      <c r="B13" s="77"/>
      <c r="C13" s="78"/>
      <c r="D13" s="78"/>
      <c r="E13" s="78"/>
      <c r="F13" s="79">
        <f>SUM(C13:E13)</f>
        <v>0</v>
      </c>
      <c r="G13" s="79">
        <f t="shared" si="0"/>
        <v>0</v>
      </c>
      <c r="H13" s="76">
        <f t="shared" si="0"/>
        <v>0</v>
      </c>
      <c r="I13" s="76">
        <f>SUM(D13/I$9)</f>
        <v>0</v>
      </c>
      <c r="J13" s="76">
        <f>G13+H13+I13</f>
        <v>0</v>
      </c>
    </row>
    <row r="14" spans="1:10" ht="20.100000000000001" customHeight="1" x14ac:dyDescent="0.2">
      <c r="A14" s="74">
        <v>4</v>
      </c>
      <c r="B14" s="77"/>
      <c r="C14" s="78"/>
      <c r="D14" s="78"/>
      <c r="E14" s="78"/>
      <c r="F14" s="79">
        <f>SUM(C14:E14)</f>
        <v>0</v>
      </c>
      <c r="G14" s="79">
        <f t="shared" si="0"/>
        <v>0</v>
      </c>
      <c r="H14" s="76">
        <f t="shared" si="0"/>
        <v>0</v>
      </c>
      <c r="I14" s="76">
        <f>SUM(D14/I$9)</f>
        <v>0</v>
      </c>
      <c r="J14" s="76">
        <f>G14+H14+I14</f>
        <v>0</v>
      </c>
    </row>
    <row r="15" spans="1:10" ht="20.100000000000001" customHeight="1" x14ac:dyDescent="0.2">
      <c r="A15" s="80">
        <v>5</v>
      </c>
      <c r="B15" s="81"/>
      <c r="C15" s="79"/>
      <c r="D15" s="79"/>
      <c r="E15" s="79"/>
      <c r="F15" s="79">
        <f>SUM(C15:E15)</f>
        <v>0</v>
      </c>
      <c r="G15" s="79">
        <f t="shared" si="0"/>
        <v>0</v>
      </c>
      <c r="H15" s="76">
        <f t="shared" si="0"/>
        <v>0</v>
      </c>
      <c r="I15" s="76">
        <f>SUM(D15/I$9)</f>
        <v>0</v>
      </c>
      <c r="J15" s="76">
        <f>G15+H15+I15</f>
        <v>0</v>
      </c>
    </row>
    <row r="16" spans="1:10" ht="21.75" customHeight="1" x14ac:dyDescent="0.2">
      <c r="A16" s="195" t="s">
        <v>145</v>
      </c>
      <c r="B16" s="195"/>
      <c r="C16" s="82">
        <f t="shared" ref="C16:J16" si="1">SUM(C11:C15)</f>
        <v>3020.51</v>
      </c>
      <c r="D16" s="82">
        <f t="shared" si="1"/>
        <v>19441.419999999998</v>
      </c>
      <c r="E16" s="82">
        <f t="shared" si="1"/>
        <v>282</v>
      </c>
      <c r="F16" s="82">
        <f t="shared" si="1"/>
        <v>22743.93</v>
      </c>
      <c r="G16" s="82">
        <f t="shared" si="1"/>
        <v>2.4700000000000002</v>
      </c>
      <c r="H16" s="82">
        <f t="shared" si="1"/>
        <v>8.0500000000000007</v>
      </c>
      <c r="I16" s="82">
        <f t="shared" si="1"/>
        <v>1.28</v>
      </c>
      <c r="J16" s="82">
        <f t="shared" si="1"/>
        <v>11.8</v>
      </c>
    </row>
    <row r="17" spans="1:10" x14ac:dyDescent="0.2">
      <c r="A17" s="83"/>
      <c r="B17" s="84"/>
      <c r="C17" s="85"/>
      <c r="D17" s="85"/>
      <c r="E17" s="85"/>
      <c r="F17" s="85"/>
      <c r="G17" s="85"/>
      <c r="H17" s="85"/>
      <c r="I17" s="85"/>
      <c r="J17" s="85"/>
    </row>
    <row r="18" spans="1:10" x14ac:dyDescent="0.2">
      <c r="A18" s="86" t="s">
        <v>238</v>
      </c>
      <c r="B18" s="87"/>
      <c r="C18" s="87"/>
      <c r="D18" s="87"/>
      <c r="E18" s="88"/>
      <c r="F18" s="89"/>
      <c r="G18" s="89"/>
      <c r="H18" s="89"/>
      <c r="I18" s="89"/>
      <c r="J18" s="90"/>
    </row>
    <row r="19" spans="1:10" x14ac:dyDescent="0.2">
      <c r="A19" s="91" t="s">
        <v>146</v>
      </c>
      <c r="B19" s="92"/>
      <c r="C19" s="92"/>
      <c r="D19" s="93"/>
      <c r="E19" s="93"/>
      <c r="F19" s="93"/>
      <c r="G19" s="94"/>
      <c r="H19" s="94"/>
      <c r="I19" s="94"/>
      <c r="J19" s="95"/>
    </row>
    <row r="20" spans="1:10" x14ac:dyDescent="0.2">
      <c r="A20" s="96"/>
      <c r="B20" s="97"/>
      <c r="C20" s="97"/>
      <c r="D20" s="98"/>
      <c r="E20" s="98"/>
      <c r="F20" s="98"/>
      <c r="G20" s="99"/>
      <c r="H20" s="99"/>
      <c r="I20" s="99"/>
      <c r="J20" s="100"/>
    </row>
  </sheetData>
  <mergeCells count="7">
    <mergeCell ref="A7:J7"/>
    <mergeCell ref="C8:F8"/>
    <mergeCell ref="G8:J8"/>
    <mergeCell ref="A16:B16"/>
    <mergeCell ref="A3:J3"/>
    <mergeCell ref="A4:J4"/>
    <mergeCell ref="A5:J5"/>
  </mergeCells>
  <pageMargins left="0.51180555555555496" right="0.51180555555555496" top="0.78749999999999998" bottom="0.78749999999999998" header="0.51180555555555496" footer="0.51180555555555496"/>
  <pageSetup paperSize="9" firstPageNumber="0" orientation="landscape" horizontalDpi="4294967294" verticalDpi="4294967294" r:id="rId1"/>
  <drawing r:id="rId2"/>
  <legacyDrawing r:id="rId3"/>
  <oleObjects>
    <mc:AlternateContent xmlns:mc="http://schemas.openxmlformats.org/markup-compatibility/2006">
      <mc:Choice Requires="x14">
        <oleObject shapeId="6146" r:id="rId4">
          <objectPr defaultSize="0" autoPict="0" r:id="rId5">
            <anchor moveWithCells="1" sizeWithCells="1">
              <from>
                <xdr:col>0</xdr:col>
                <xdr:colOff>47625</xdr:colOff>
                <xdr:row>1</xdr:row>
                <xdr:rowOff>9525</xdr:rowOff>
              </from>
              <to>
                <xdr:col>2</xdr:col>
                <xdr:colOff>9525</xdr:colOff>
                <xdr:row>3</xdr:row>
                <xdr:rowOff>152400</xdr:rowOff>
              </to>
            </anchor>
          </objectPr>
        </oleObject>
      </mc:Choice>
      <mc:Fallback>
        <oleObject shapeId="6146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37"/>
  <sheetViews>
    <sheetView showGridLines="0" tabSelected="1" zoomScale="130" zoomScaleNormal="130" workbookViewId="0">
      <selection activeCell="J16" sqref="J16"/>
    </sheetView>
  </sheetViews>
  <sheetFormatPr defaultRowHeight="12.75" x14ac:dyDescent="0.2"/>
  <cols>
    <col min="1" max="1" width="4.7109375" style="1"/>
    <col min="2" max="2" width="26.85546875" style="1" customWidth="1"/>
    <col min="3" max="3" width="25.7109375" style="1" customWidth="1"/>
    <col min="4" max="4" width="12.85546875" style="1"/>
    <col min="5" max="5" width="21.7109375" style="2" customWidth="1"/>
    <col min="6" max="7" width="0" hidden="1"/>
    <col min="8" max="8" width="9.5703125"/>
    <col min="9" max="9" width="9.28515625"/>
    <col min="10" max="10" width="10.7109375"/>
    <col min="11" max="1025" width="8.7109375"/>
  </cols>
  <sheetData>
    <row r="1" spans="1:5" ht="15" customHeight="1" x14ac:dyDescent="0.3">
      <c r="A1" s="150"/>
      <c r="B1" s="150"/>
      <c r="C1" s="150"/>
      <c r="D1" s="150"/>
      <c r="E1" s="150"/>
    </row>
    <row r="2" spans="1:5" ht="12.75" customHeight="1" x14ac:dyDescent="0.3">
      <c r="A2" s="150"/>
      <c r="B2" s="150"/>
      <c r="C2" s="150"/>
      <c r="D2" s="150"/>
      <c r="E2" s="150"/>
    </row>
    <row r="3" spans="1:5" ht="15" customHeight="1" x14ac:dyDescent="0.2">
      <c r="A3" s="154" t="s">
        <v>234</v>
      </c>
      <c r="B3" s="154"/>
      <c r="C3" s="154"/>
      <c r="D3" s="154"/>
      <c r="E3" s="154"/>
    </row>
    <row r="4" spans="1:5" ht="15" customHeight="1" x14ac:dyDescent="0.2">
      <c r="A4" s="154" t="s">
        <v>235</v>
      </c>
      <c r="B4" s="154"/>
      <c r="C4" s="154"/>
      <c r="D4" s="154"/>
      <c r="E4" s="154"/>
    </row>
    <row r="5" spans="1:5" ht="15" customHeight="1" x14ac:dyDescent="0.2">
      <c r="A5" s="154" t="s">
        <v>236</v>
      </c>
      <c r="B5" s="154"/>
      <c r="C5" s="154"/>
      <c r="D5" s="154"/>
      <c r="E5" s="154"/>
    </row>
    <row r="6" spans="1:5" ht="15" customHeight="1" x14ac:dyDescent="0.3">
      <c r="A6" s="150"/>
      <c r="B6" s="150"/>
      <c r="C6" s="150"/>
      <c r="D6" s="150"/>
      <c r="E6" s="150"/>
    </row>
    <row r="8" spans="1:5" ht="15" customHeight="1" x14ac:dyDescent="0.2">
      <c r="A8" s="5" t="s">
        <v>0</v>
      </c>
      <c r="B8" s="196" t="s">
        <v>2</v>
      </c>
      <c r="C8" s="196"/>
      <c r="D8" s="196"/>
      <c r="E8" s="5" t="s">
        <v>3</v>
      </c>
    </row>
    <row r="9" spans="1:5" ht="15" customHeight="1" x14ac:dyDescent="0.2">
      <c r="A9" s="5" t="s">
        <v>1</v>
      </c>
      <c r="B9" s="197" t="s">
        <v>5</v>
      </c>
      <c r="C9" s="197"/>
      <c r="D9" s="197"/>
      <c r="E9" s="5" t="s">
        <v>6</v>
      </c>
    </row>
    <row r="10" spans="1:5" ht="15" customHeight="1" x14ac:dyDescent="0.2">
      <c r="A10" s="5" t="s">
        <v>4</v>
      </c>
      <c r="B10" s="197" t="s">
        <v>243</v>
      </c>
      <c r="C10" s="197"/>
      <c r="D10" s="197"/>
      <c r="E10" s="5" t="s">
        <v>9</v>
      </c>
    </row>
    <row r="11" spans="1:5" ht="15" customHeight="1" x14ac:dyDescent="0.2">
      <c r="A11" s="8"/>
      <c r="B11" s="9"/>
      <c r="C11" s="9"/>
      <c r="D11" s="9"/>
      <c r="E11" s="8"/>
    </row>
    <row r="12" spans="1:5" ht="15" customHeight="1" x14ac:dyDescent="0.2">
      <c r="A12" s="160"/>
      <c r="B12" s="160"/>
      <c r="C12" s="160"/>
      <c r="D12" s="160"/>
      <c r="E12" s="160"/>
    </row>
    <row r="13" spans="1:5" ht="15" customHeight="1" x14ac:dyDescent="0.2">
      <c r="A13" s="198" t="s">
        <v>10</v>
      </c>
      <c r="B13" s="198"/>
      <c r="C13" s="198"/>
      <c r="D13" s="198"/>
      <c r="E13" s="198"/>
    </row>
    <row r="14" spans="1:5" ht="15" customHeight="1" x14ac:dyDescent="0.2">
      <c r="A14" s="199" t="s">
        <v>11</v>
      </c>
      <c r="B14" s="199"/>
      <c r="C14" s="162" t="s">
        <v>12</v>
      </c>
      <c r="D14" s="162" t="s">
        <v>13</v>
      </c>
      <c r="E14" s="162"/>
    </row>
    <row r="15" spans="1:5" ht="15" customHeight="1" x14ac:dyDescent="0.2">
      <c r="A15" s="199"/>
      <c r="B15" s="199"/>
      <c r="C15" s="162"/>
      <c r="D15" s="162"/>
      <c r="E15" s="162"/>
    </row>
    <row r="16" spans="1:5" ht="15" customHeight="1" x14ac:dyDescent="0.2">
      <c r="A16" s="196" t="s">
        <v>129</v>
      </c>
      <c r="B16" s="196"/>
      <c r="C16" s="13" t="s">
        <v>15</v>
      </c>
      <c r="D16" s="200">
        <v>1</v>
      </c>
      <c r="E16" s="200"/>
    </row>
    <row r="17" spans="1:5" ht="15" customHeight="1" x14ac:dyDescent="0.2">
      <c r="A17" s="9"/>
      <c r="B17" s="9"/>
      <c r="C17" s="8"/>
      <c r="D17" s="14"/>
      <c r="E17" s="14"/>
    </row>
    <row r="18" spans="1:5" s="15" customFormat="1" ht="15" customHeight="1" x14ac:dyDescent="0.2">
      <c r="A18" s="160" t="s">
        <v>16</v>
      </c>
      <c r="B18" s="160"/>
      <c r="C18" s="160"/>
      <c r="D18" s="160"/>
      <c r="E18" s="160"/>
    </row>
    <row r="19" spans="1:5" ht="15" customHeight="1" x14ac:dyDescent="0.2">
      <c r="A19" s="159" t="s">
        <v>17</v>
      </c>
      <c r="B19" s="159"/>
      <c r="C19" s="159"/>
      <c r="D19" s="159"/>
      <c r="E19" s="159"/>
    </row>
    <row r="20" spans="1:5" ht="15" customHeight="1" x14ac:dyDescent="0.2">
      <c r="A20" s="17"/>
      <c r="B20" s="17"/>
      <c r="C20" s="17"/>
      <c r="D20" s="17"/>
      <c r="E20" s="17"/>
    </row>
    <row r="21" spans="1:5" ht="15" customHeight="1" x14ac:dyDescent="0.2">
      <c r="A21" s="201" t="s">
        <v>18</v>
      </c>
      <c r="B21" s="201"/>
      <c r="C21" s="19"/>
      <c r="D21" s="19"/>
      <c r="E21" s="20"/>
    </row>
    <row r="22" spans="1:5" s="18" customFormat="1" ht="39" customHeight="1" x14ac:dyDescent="0.2">
      <c r="A22" s="158" t="s">
        <v>128</v>
      </c>
      <c r="B22" s="158"/>
      <c r="C22" s="158"/>
      <c r="D22" s="158"/>
      <c r="E22" s="158"/>
    </row>
    <row r="23" spans="1:5" ht="15" customHeight="1" x14ac:dyDescent="0.2">
      <c r="A23" s="202" t="s">
        <v>20</v>
      </c>
      <c r="B23" s="202"/>
      <c r="C23" s="202"/>
      <c r="D23" s="202"/>
      <c r="E23" s="202"/>
    </row>
    <row r="24" spans="1:5" ht="15" customHeight="1" x14ac:dyDescent="0.2">
      <c r="A24" s="22">
        <v>1</v>
      </c>
      <c r="B24" s="203" t="s">
        <v>21</v>
      </c>
      <c r="C24" s="203"/>
      <c r="D24" s="203" t="s">
        <v>22</v>
      </c>
      <c r="E24" s="23" t="s">
        <v>23</v>
      </c>
    </row>
    <row r="25" spans="1:5" ht="15" customHeight="1" x14ac:dyDescent="0.2">
      <c r="A25" s="22">
        <v>2</v>
      </c>
      <c r="B25" s="203" t="s">
        <v>24</v>
      </c>
      <c r="C25" s="203"/>
      <c r="D25" s="203">
        <v>2012</v>
      </c>
      <c r="E25" s="24">
        <f>C32</f>
        <v>1372</v>
      </c>
    </row>
    <row r="26" spans="1:5" x14ac:dyDescent="0.2">
      <c r="A26" s="25">
        <v>3</v>
      </c>
      <c r="B26" s="203" t="s">
        <v>25</v>
      </c>
      <c r="C26" s="203"/>
      <c r="D26" s="203"/>
      <c r="E26" s="26" t="s">
        <v>129</v>
      </c>
    </row>
    <row r="27" spans="1:5" ht="15" customHeight="1" x14ac:dyDescent="0.2">
      <c r="A27" s="5">
        <v>4</v>
      </c>
      <c r="B27" s="203" t="s">
        <v>27</v>
      </c>
      <c r="C27" s="203"/>
      <c r="D27" s="203"/>
      <c r="E27" s="6">
        <v>42736</v>
      </c>
    </row>
    <row r="28" spans="1:5" ht="30" customHeight="1" x14ac:dyDescent="0.2">
      <c r="A28" s="204" t="s">
        <v>28</v>
      </c>
      <c r="B28" s="204"/>
      <c r="C28" s="204"/>
      <c r="D28" s="204"/>
      <c r="E28" s="204"/>
    </row>
    <row r="29" spans="1:5" ht="15" customHeight="1" x14ac:dyDescent="0.2">
      <c r="A29" s="27"/>
      <c r="B29" s="27"/>
      <c r="C29" s="27"/>
      <c r="D29" s="27"/>
      <c r="E29" s="27"/>
    </row>
    <row r="30" spans="1:5" ht="15" customHeight="1" x14ac:dyDescent="0.2">
      <c r="A30" s="198" t="s">
        <v>29</v>
      </c>
      <c r="B30" s="198"/>
      <c r="C30" s="198"/>
      <c r="D30" s="198"/>
      <c r="E30" s="198"/>
    </row>
    <row r="31" spans="1:5" ht="15" customHeight="1" x14ac:dyDescent="0.2">
      <c r="A31" s="10">
        <v>1</v>
      </c>
      <c r="B31" s="205" t="s">
        <v>30</v>
      </c>
      <c r="C31" s="205"/>
      <c r="D31" s="205"/>
      <c r="E31" s="11" t="s">
        <v>31</v>
      </c>
    </row>
    <row r="32" spans="1:5" ht="15" customHeight="1" x14ac:dyDescent="0.2">
      <c r="A32" s="12" t="s">
        <v>0</v>
      </c>
      <c r="B32" s="153" t="s">
        <v>32</v>
      </c>
      <c r="C32" s="206">
        <f>958.37 + (958.37*43.16%)</f>
        <v>1372</v>
      </c>
      <c r="D32" s="207"/>
      <c r="E32" s="28">
        <f>E25</f>
        <v>1372</v>
      </c>
    </row>
    <row r="33" spans="1:5" ht="15" customHeight="1" x14ac:dyDescent="0.2">
      <c r="A33" s="12" t="s">
        <v>1</v>
      </c>
      <c r="B33" s="197" t="s">
        <v>33</v>
      </c>
      <c r="C33" s="197"/>
      <c r="D33" s="197"/>
      <c r="E33" s="28"/>
    </row>
    <row r="34" spans="1:5" ht="15" customHeight="1" x14ac:dyDescent="0.2">
      <c r="A34" s="12" t="s">
        <v>4</v>
      </c>
      <c r="B34" s="197" t="s">
        <v>34</v>
      </c>
      <c r="C34" s="197"/>
      <c r="D34" s="197"/>
      <c r="E34" s="28"/>
    </row>
    <row r="35" spans="1:5" ht="15" customHeight="1" x14ac:dyDescent="0.2">
      <c r="A35" s="12" t="s">
        <v>7</v>
      </c>
      <c r="B35" s="197" t="s">
        <v>35</v>
      </c>
      <c r="C35" s="197"/>
      <c r="D35" s="197"/>
      <c r="E35" s="28"/>
    </row>
    <row r="36" spans="1:5" ht="15" customHeight="1" x14ac:dyDescent="0.2">
      <c r="A36" s="12" t="s">
        <v>36</v>
      </c>
      <c r="B36" s="197" t="s">
        <v>37</v>
      </c>
      <c r="C36" s="197"/>
      <c r="D36" s="197"/>
      <c r="E36" s="28"/>
    </row>
    <row r="37" spans="1:5" ht="15" customHeight="1" x14ac:dyDescent="0.2">
      <c r="A37" s="12" t="s">
        <v>38</v>
      </c>
      <c r="B37" s="197" t="s">
        <v>39</v>
      </c>
      <c r="C37" s="197"/>
      <c r="D37" s="197"/>
      <c r="E37" s="28"/>
    </row>
    <row r="38" spans="1:5" ht="15" customHeight="1" x14ac:dyDescent="0.2">
      <c r="A38" s="12" t="s">
        <v>40</v>
      </c>
      <c r="B38" s="197" t="s">
        <v>41</v>
      </c>
      <c r="C38" s="197"/>
      <c r="D38" s="197"/>
      <c r="E38" s="28"/>
    </row>
    <row r="39" spans="1:5" ht="15" customHeight="1" x14ac:dyDescent="0.2">
      <c r="A39" s="12" t="s">
        <v>42</v>
      </c>
      <c r="B39" s="197" t="s">
        <v>43</v>
      </c>
      <c r="C39" s="197"/>
      <c r="D39" s="197"/>
      <c r="E39" s="28"/>
    </row>
    <row r="40" spans="1:5" ht="15" customHeight="1" x14ac:dyDescent="0.2">
      <c r="A40" s="162" t="s">
        <v>44</v>
      </c>
      <c r="B40" s="162"/>
      <c r="C40" s="162"/>
      <c r="D40" s="162"/>
      <c r="E40" s="29">
        <f>SUM(E32:E39)</f>
        <v>1372</v>
      </c>
    </row>
    <row r="41" spans="1:5" ht="15" customHeight="1" x14ac:dyDescent="0.2">
      <c r="A41" s="208"/>
      <c r="B41" s="208"/>
      <c r="C41" s="208"/>
      <c r="D41" s="208"/>
      <c r="E41" s="208"/>
    </row>
    <row r="42" spans="1:5" ht="15" customHeight="1" x14ac:dyDescent="0.2">
      <c r="A42" s="198" t="s">
        <v>45</v>
      </c>
      <c r="B42" s="198"/>
      <c r="C42" s="198"/>
      <c r="D42" s="198"/>
      <c r="E42" s="198"/>
    </row>
    <row r="43" spans="1:5" ht="15" customHeight="1" x14ac:dyDescent="0.2">
      <c r="A43" s="10">
        <v>2</v>
      </c>
      <c r="B43" s="205" t="s">
        <v>46</v>
      </c>
      <c r="C43" s="205"/>
      <c r="D43" s="205"/>
      <c r="E43" s="11" t="s">
        <v>31</v>
      </c>
    </row>
    <row r="44" spans="1:5" ht="30" customHeight="1" x14ac:dyDescent="0.2">
      <c r="A44" s="12" t="s">
        <v>0</v>
      </c>
      <c r="B44" s="209" t="s">
        <v>125</v>
      </c>
      <c r="C44" s="209"/>
      <c r="D44" s="209"/>
      <c r="E44" s="30">
        <f>((7*22)-(958.37*0.06))</f>
        <v>96.5</v>
      </c>
    </row>
    <row r="45" spans="1:5" ht="15" customHeight="1" x14ac:dyDescent="0.2">
      <c r="A45" s="12" t="s">
        <v>1</v>
      </c>
      <c r="B45" s="197" t="s">
        <v>48</v>
      </c>
      <c r="C45" s="197"/>
      <c r="D45" s="197"/>
      <c r="E45" s="31">
        <f>7.08*22 + 100</f>
        <v>255.76</v>
      </c>
    </row>
    <row r="46" spans="1:5" ht="15" customHeight="1" x14ac:dyDescent="0.2">
      <c r="A46" s="12" t="s">
        <v>4</v>
      </c>
      <c r="B46" s="197" t="s">
        <v>49</v>
      </c>
      <c r="C46" s="197"/>
      <c r="D46" s="197"/>
      <c r="E46" s="28">
        <v>40.200000000000003</v>
      </c>
    </row>
    <row r="47" spans="1:5" ht="15" customHeight="1" x14ac:dyDescent="0.2">
      <c r="A47" s="12" t="s">
        <v>7</v>
      </c>
      <c r="B47" s="197" t="s">
        <v>50</v>
      </c>
      <c r="C47" s="197"/>
      <c r="D47" s="197"/>
      <c r="E47" s="28"/>
    </row>
    <row r="48" spans="1:5" ht="15" customHeight="1" x14ac:dyDescent="0.2">
      <c r="A48" s="12" t="s">
        <v>36</v>
      </c>
      <c r="B48" s="197" t="s">
        <v>51</v>
      </c>
      <c r="C48" s="197"/>
      <c r="D48" s="197"/>
      <c r="E48" s="28"/>
    </row>
    <row r="49" spans="1:5" ht="15" customHeight="1" x14ac:dyDescent="0.2">
      <c r="A49" s="12" t="s">
        <v>38</v>
      </c>
      <c r="B49" s="197" t="s">
        <v>43</v>
      </c>
      <c r="C49" s="197"/>
      <c r="D49" s="197"/>
      <c r="E49" s="28"/>
    </row>
    <row r="50" spans="1:5" ht="15" customHeight="1" x14ac:dyDescent="0.2">
      <c r="A50" s="162" t="s">
        <v>52</v>
      </c>
      <c r="B50" s="162"/>
      <c r="C50" s="162"/>
      <c r="D50" s="162"/>
      <c r="E50" s="29">
        <f>SUM(E44:E49)</f>
        <v>392.46</v>
      </c>
    </row>
    <row r="51" spans="1:5" ht="21.6" customHeight="1" x14ac:dyDescent="0.2">
      <c r="A51" s="210" t="s">
        <v>53</v>
      </c>
      <c r="B51" s="210"/>
      <c r="C51" s="210"/>
      <c r="D51" s="210"/>
      <c r="E51" s="210"/>
    </row>
    <row r="52" spans="1:5" ht="15" customHeight="1" x14ac:dyDescent="0.2">
      <c r="A52" s="198" t="s">
        <v>54</v>
      </c>
      <c r="B52" s="198"/>
      <c r="C52" s="198"/>
      <c r="D52" s="198"/>
      <c r="E52" s="198"/>
    </row>
    <row r="53" spans="1:5" ht="15" customHeight="1" x14ac:dyDescent="0.2">
      <c r="A53" s="10">
        <v>3</v>
      </c>
      <c r="B53" s="205" t="s">
        <v>55</v>
      </c>
      <c r="C53" s="205"/>
      <c r="D53" s="205"/>
      <c r="E53" s="11" t="s">
        <v>31</v>
      </c>
    </row>
    <row r="54" spans="1:5" ht="15" customHeight="1" x14ac:dyDescent="0.2">
      <c r="A54" s="12" t="s">
        <v>0</v>
      </c>
      <c r="B54" s="197" t="s">
        <v>56</v>
      </c>
      <c r="C54" s="197"/>
      <c r="D54" s="197"/>
      <c r="E54" s="28">
        <v>15.74</v>
      </c>
    </row>
    <row r="55" spans="1:5" ht="15" customHeight="1" x14ac:dyDescent="0.2">
      <c r="A55" s="12" t="s">
        <v>1</v>
      </c>
      <c r="B55" s="197" t="s">
        <v>57</v>
      </c>
      <c r="C55" s="197"/>
      <c r="D55" s="197"/>
      <c r="E55" s="28">
        <v>161.62</v>
      </c>
    </row>
    <row r="56" spans="1:5" ht="15" customHeight="1" x14ac:dyDescent="0.2">
      <c r="A56" s="12" t="s">
        <v>4</v>
      </c>
      <c r="B56" s="197" t="s">
        <v>58</v>
      </c>
      <c r="C56" s="197"/>
      <c r="D56" s="197"/>
      <c r="E56" s="28">
        <v>39.46</v>
      </c>
    </row>
    <row r="57" spans="1:5" ht="15" customHeight="1" x14ac:dyDescent="0.2">
      <c r="A57" s="12" t="s">
        <v>7</v>
      </c>
      <c r="B57" s="197" t="s">
        <v>43</v>
      </c>
      <c r="C57" s="197"/>
      <c r="D57" s="197"/>
      <c r="E57" s="28"/>
    </row>
    <row r="58" spans="1:5" ht="15" customHeight="1" x14ac:dyDescent="0.2">
      <c r="A58" s="211" t="s">
        <v>59</v>
      </c>
      <c r="B58" s="211"/>
      <c r="C58" s="211"/>
      <c r="D58" s="211"/>
      <c r="E58" s="29">
        <f>SUM(E54:E57)</f>
        <v>216.82</v>
      </c>
    </row>
    <row r="59" spans="1:5" ht="15" customHeight="1" x14ac:dyDescent="0.2">
      <c r="A59" s="210" t="s">
        <v>60</v>
      </c>
      <c r="B59" s="210"/>
      <c r="C59" s="210"/>
      <c r="D59" s="210"/>
      <c r="E59" s="210"/>
    </row>
    <row r="60" spans="1:5" ht="15" customHeight="1" x14ac:dyDescent="0.2">
      <c r="A60" s="212"/>
      <c r="B60" s="212"/>
      <c r="C60" s="212"/>
      <c r="D60" s="212"/>
      <c r="E60" s="212"/>
    </row>
    <row r="61" spans="1:5" ht="15" customHeight="1" x14ac:dyDescent="0.2">
      <c r="A61" s="160" t="s">
        <v>61</v>
      </c>
      <c r="B61" s="160"/>
      <c r="C61" s="160"/>
      <c r="D61" s="160"/>
      <c r="E61" s="160"/>
    </row>
    <row r="62" spans="1:5" ht="15" customHeight="1" x14ac:dyDescent="0.2">
      <c r="A62" s="165" t="s">
        <v>62</v>
      </c>
      <c r="B62" s="165"/>
      <c r="C62" s="165"/>
      <c r="D62" s="165"/>
      <c r="E62" s="165"/>
    </row>
    <row r="63" spans="1:5" ht="15" customHeight="1" x14ac:dyDescent="0.2">
      <c r="A63" s="10" t="s">
        <v>63</v>
      </c>
      <c r="B63" s="205" t="s">
        <v>62</v>
      </c>
      <c r="C63" s="205"/>
      <c r="D63" s="11" t="s">
        <v>64</v>
      </c>
      <c r="E63" s="11" t="s">
        <v>31</v>
      </c>
    </row>
    <row r="64" spans="1:5" ht="15" customHeight="1" x14ac:dyDescent="0.2">
      <c r="A64" s="12" t="s">
        <v>0</v>
      </c>
      <c r="B64" s="197" t="s">
        <v>65</v>
      </c>
      <c r="C64" s="197"/>
      <c r="D64" s="33">
        <v>0.2</v>
      </c>
      <c r="E64" s="28">
        <f>D64*E40</f>
        <v>274.39999999999998</v>
      </c>
    </row>
    <row r="65" spans="1:5" ht="15" customHeight="1" x14ac:dyDescent="0.2">
      <c r="A65" s="12" t="s">
        <v>1</v>
      </c>
      <c r="B65" s="197" t="s">
        <v>66</v>
      </c>
      <c r="C65" s="197"/>
      <c r="D65" s="34">
        <v>0.08</v>
      </c>
      <c r="E65" s="28">
        <f>D65*E40</f>
        <v>109.76</v>
      </c>
    </row>
    <row r="66" spans="1:5" ht="30" customHeight="1" x14ac:dyDescent="0.2">
      <c r="A66" s="12" t="s">
        <v>4</v>
      </c>
      <c r="B66" s="197" t="s">
        <v>67</v>
      </c>
      <c r="C66" s="197"/>
      <c r="D66" s="35">
        <v>0.03</v>
      </c>
      <c r="E66" s="28">
        <f>D66*E40</f>
        <v>41.16</v>
      </c>
    </row>
    <row r="67" spans="1:5" ht="15" customHeight="1" x14ac:dyDescent="0.2">
      <c r="A67" s="12" t="s">
        <v>7</v>
      </c>
      <c r="B67" s="197" t="s">
        <v>68</v>
      </c>
      <c r="C67" s="197"/>
      <c r="D67" s="34">
        <v>2.5000000000000001E-2</v>
      </c>
      <c r="E67" s="28">
        <f>D67*E40</f>
        <v>34.299999999999997</v>
      </c>
    </row>
    <row r="68" spans="1:5" ht="15" customHeight="1" x14ac:dyDescent="0.2">
      <c r="A68" s="12" t="s">
        <v>36</v>
      </c>
      <c r="B68" s="197" t="s">
        <v>69</v>
      </c>
      <c r="C68" s="197"/>
      <c r="D68" s="34">
        <v>1.4999999999999999E-2</v>
      </c>
      <c r="E68" s="28">
        <f>D68*E40</f>
        <v>20.58</v>
      </c>
    </row>
    <row r="69" spans="1:5" ht="15" customHeight="1" x14ac:dyDescent="0.2">
      <c r="A69" s="12" t="s">
        <v>38</v>
      </c>
      <c r="B69" s="197" t="s">
        <v>70</v>
      </c>
      <c r="C69" s="197"/>
      <c r="D69" s="34">
        <v>0.01</v>
      </c>
      <c r="E69" s="28">
        <f>D69*E40</f>
        <v>13.72</v>
      </c>
    </row>
    <row r="70" spans="1:5" ht="15" customHeight="1" x14ac:dyDescent="0.2">
      <c r="A70" s="12" t="s">
        <v>40</v>
      </c>
      <c r="B70" s="197" t="s">
        <v>71</v>
      </c>
      <c r="C70" s="197"/>
      <c r="D70" s="34">
        <v>6.0000000000000001E-3</v>
      </c>
      <c r="E70" s="28">
        <f>D70*E40</f>
        <v>8.23</v>
      </c>
    </row>
    <row r="71" spans="1:5" ht="15" customHeight="1" x14ac:dyDescent="0.2">
      <c r="A71" s="12" t="s">
        <v>42</v>
      </c>
      <c r="B71" s="197" t="s">
        <v>72</v>
      </c>
      <c r="C71" s="197"/>
      <c r="D71" s="34">
        <v>2E-3</v>
      </c>
      <c r="E71" s="28">
        <f>D71*E40</f>
        <v>2.74</v>
      </c>
    </row>
    <row r="72" spans="1:5" ht="15" customHeight="1" x14ac:dyDescent="0.2">
      <c r="A72" s="211" t="s">
        <v>73</v>
      </c>
      <c r="B72" s="211"/>
      <c r="C72" s="211"/>
      <c r="D72" s="36">
        <f>SUM(D64:D71)</f>
        <v>0.36799999999999999</v>
      </c>
      <c r="E72" s="37">
        <f>SUM(E64:E71)</f>
        <v>504.89</v>
      </c>
    </row>
    <row r="73" spans="1:5" ht="30" customHeight="1" x14ac:dyDescent="0.2">
      <c r="A73" s="210" t="s">
        <v>74</v>
      </c>
      <c r="B73" s="210"/>
      <c r="C73" s="210"/>
      <c r="D73" s="210"/>
      <c r="E73" s="210"/>
    </row>
    <row r="74" spans="1:5" ht="15" customHeight="1" x14ac:dyDescent="0.2">
      <c r="A74" s="213" t="s">
        <v>75</v>
      </c>
      <c r="B74" s="213"/>
      <c r="C74" s="213"/>
      <c r="D74" s="213"/>
      <c r="E74" s="213"/>
    </row>
    <row r="75" spans="1:5" ht="15" customHeight="1" x14ac:dyDescent="0.2">
      <c r="A75" s="212"/>
      <c r="B75" s="212"/>
      <c r="C75" s="212"/>
      <c r="D75" s="212"/>
      <c r="E75" s="212"/>
    </row>
    <row r="76" spans="1:5" ht="15" customHeight="1" x14ac:dyDescent="0.2">
      <c r="A76" s="165" t="s">
        <v>76</v>
      </c>
      <c r="B76" s="165"/>
      <c r="C76" s="165"/>
      <c r="D76" s="165"/>
      <c r="E76" s="165"/>
    </row>
    <row r="77" spans="1:5" ht="15" customHeight="1" x14ac:dyDescent="0.2">
      <c r="A77" s="10" t="s">
        <v>1</v>
      </c>
      <c r="B77" s="205" t="s">
        <v>76</v>
      </c>
      <c r="C77" s="205"/>
      <c r="D77" s="11" t="s">
        <v>64</v>
      </c>
      <c r="E77" s="11" t="s">
        <v>31</v>
      </c>
    </row>
    <row r="78" spans="1:5" ht="15" customHeight="1" x14ac:dyDescent="0.2">
      <c r="A78" s="12" t="s">
        <v>0</v>
      </c>
      <c r="B78" s="197" t="s">
        <v>77</v>
      </c>
      <c r="C78" s="197"/>
      <c r="D78" s="33">
        <v>8.3299999999999999E-2</v>
      </c>
      <c r="E78" s="28">
        <f t="shared" ref="E78:E84" si="0">D78*$E$40</f>
        <v>114.29</v>
      </c>
    </row>
    <row r="79" spans="1:5" ht="15" customHeight="1" x14ac:dyDescent="0.2">
      <c r="A79" s="12" t="s">
        <v>1</v>
      </c>
      <c r="B79" s="197" t="s">
        <v>78</v>
      </c>
      <c r="C79" s="197"/>
      <c r="D79" s="34">
        <v>0.1111</v>
      </c>
      <c r="E79" s="28">
        <f t="shared" si="0"/>
        <v>152.43</v>
      </c>
    </row>
    <row r="80" spans="1:5" ht="15" customHeight="1" x14ac:dyDescent="0.2">
      <c r="A80" s="12" t="s">
        <v>4</v>
      </c>
      <c r="B80" s="197" t="s">
        <v>79</v>
      </c>
      <c r="C80" s="197"/>
      <c r="D80" s="34">
        <v>2.0000000000000001E-4</v>
      </c>
      <c r="E80" s="28">
        <f t="shared" si="0"/>
        <v>0.27</v>
      </c>
    </row>
    <row r="81" spans="1:5" ht="15" customHeight="1" x14ac:dyDescent="0.2">
      <c r="A81" s="12" t="s">
        <v>7</v>
      </c>
      <c r="B81" s="197" t="s">
        <v>80</v>
      </c>
      <c r="C81" s="197"/>
      <c r="D81" s="34">
        <v>1.66E-2</v>
      </c>
      <c r="E81" s="28">
        <f t="shared" si="0"/>
        <v>22.78</v>
      </c>
    </row>
    <row r="82" spans="1:5" ht="15" customHeight="1" x14ac:dyDescent="0.2">
      <c r="A82" s="12" t="s">
        <v>36</v>
      </c>
      <c r="B82" s="197" t="s">
        <v>81</v>
      </c>
      <c r="C82" s="197"/>
      <c r="D82" s="34">
        <v>2.7000000000000001E-3</v>
      </c>
      <c r="E82" s="28">
        <f t="shared" si="0"/>
        <v>3.7</v>
      </c>
    </row>
    <row r="83" spans="1:5" ht="15" customHeight="1" x14ac:dyDescent="0.2">
      <c r="A83" s="12" t="s">
        <v>38</v>
      </c>
      <c r="B83" s="197" t="s">
        <v>82</v>
      </c>
      <c r="C83" s="197"/>
      <c r="D83" s="34">
        <v>7.3000000000000001E-3</v>
      </c>
      <c r="E83" s="28">
        <f t="shared" si="0"/>
        <v>10.02</v>
      </c>
    </row>
    <row r="84" spans="1:5" ht="15" customHeight="1" x14ac:dyDescent="0.2">
      <c r="A84" s="12" t="s">
        <v>40</v>
      </c>
      <c r="B84" s="197" t="s">
        <v>83</v>
      </c>
      <c r="C84" s="197"/>
      <c r="D84" s="34">
        <v>4.0000000000000002E-4</v>
      </c>
      <c r="E84" s="28">
        <f t="shared" si="0"/>
        <v>0.55000000000000004</v>
      </c>
    </row>
    <row r="85" spans="1:5" ht="15" customHeight="1" x14ac:dyDescent="0.2">
      <c r="A85" s="211" t="s">
        <v>73</v>
      </c>
      <c r="B85" s="211"/>
      <c r="C85" s="211"/>
      <c r="D85" s="36">
        <f>SUM(D78:D84)</f>
        <v>0.22159999999999999</v>
      </c>
      <c r="E85" s="37">
        <f>SUM(E78:E84)</f>
        <v>304.04000000000002</v>
      </c>
    </row>
    <row r="86" spans="1:5" ht="15" customHeight="1" x14ac:dyDescent="0.2">
      <c r="A86" s="214"/>
      <c r="B86" s="214"/>
      <c r="C86" s="214"/>
      <c r="D86" s="214"/>
      <c r="E86" s="214"/>
    </row>
    <row r="87" spans="1:5" ht="15" customHeight="1" x14ac:dyDescent="0.2">
      <c r="A87" s="165" t="s">
        <v>84</v>
      </c>
      <c r="B87" s="165"/>
      <c r="C87" s="165"/>
      <c r="D87" s="165"/>
      <c r="E87" s="165"/>
    </row>
    <row r="88" spans="1:5" ht="15" customHeight="1" x14ac:dyDescent="0.2">
      <c r="A88" s="10" t="s">
        <v>4</v>
      </c>
      <c r="B88" s="215" t="s">
        <v>84</v>
      </c>
      <c r="C88" s="215"/>
      <c r="D88" s="11" t="s">
        <v>64</v>
      </c>
      <c r="E88" s="11" t="s">
        <v>31</v>
      </c>
    </row>
    <row r="89" spans="1:5" ht="15" customHeight="1" x14ac:dyDescent="0.2">
      <c r="A89" s="12" t="s">
        <v>0</v>
      </c>
      <c r="B89" s="209" t="s">
        <v>85</v>
      </c>
      <c r="C89" s="209"/>
      <c r="D89" s="39">
        <v>4.0300000000000002E-2</v>
      </c>
      <c r="E89" s="40">
        <f>D89*$E$40</f>
        <v>55.29</v>
      </c>
    </row>
    <row r="90" spans="1:5" ht="15" customHeight="1" x14ac:dyDescent="0.2">
      <c r="A90" s="12" t="s">
        <v>1</v>
      </c>
      <c r="B90" s="209" t="s">
        <v>86</v>
      </c>
      <c r="C90" s="209"/>
      <c r="D90" s="41">
        <v>4.0000000000000001E-3</v>
      </c>
      <c r="E90" s="40">
        <f>D90*$E$40</f>
        <v>5.49</v>
      </c>
    </row>
    <row r="91" spans="1:5" ht="15" customHeight="1" x14ac:dyDescent="0.2">
      <c r="A91" s="12" t="s">
        <v>4</v>
      </c>
      <c r="B91" s="209" t="s">
        <v>87</v>
      </c>
      <c r="C91" s="209"/>
      <c r="D91" s="41">
        <v>2.29E-2</v>
      </c>
      <c r="E91" s="40">
        <f>D91*$E$40</f>
        <v>31.42</v>
      </c>
    </row>
    <row r="92" spans="1:5" ht="15" customHeight="1" x14ac:dyDescent="0.2">
      <c r="A92" s="211" t="s">
        <v>73</v>
      </c>
      <c r="B92" s="211"/>
      <c r="C92" s="211"/>
      <c r="D92" s="36">
        <f>SUM(D89:D91)</f>
        <v>6.7199999999999996E-2</v>
      </c>
      <c r="E92" s="42">
        <f>SUM(E89:E91)</f>
        <v>92.2</v>
      </c>
    </row>
    <row r="93" spans="1:5" ht="15" customHeight="1" x14ac:dyDescent="0.2">
      <c r="A93" s="43"/>
      <c r="B93" s="43"/>
      <c r="C93" s="43"/>
      <c r="D93" s="43"/>
      <c r="E93" s="43"/>
    </row>
    <row r="94" spans="1:5" ht="15" customHeight="1" x14ac:dyDescent="0.2">
      <c r="A94" s="165" t="s">
        <v>88</v>
      </c>
      <c r="B94" s="165"/>
      <c r="C94" s="165"/>
      <c r="D94" s="165"/>
      <c r="E94" s="165"/>
    </row>
    <row r="95" spans="1:5" ht="15" customHeight="1" x14ac:dyDescent="0.2">
      <c r="A95" s="10" t="s">
        <v>7</v>
      </c>
      <c r="B95" s="215" t="s">
        <v>88</v>
      </c>
      <c r="C95" s="215"/>
      <c r="D95" s="11" t="s">
        <v>64</v>
      </c>
      <c r="E95" s="11" t="s">
        <v>31</v>
      </c>
    </row>
    <row r="96" spans="1:5" ht="15" customHeight="1" x14ac:dyDescent="0.2">
      <c r="A96" s="12" t="s">
        <v>0</v>
      </c>
      <c r="B96" s="203" t="s">
        <v>89</v>
      </c>
      <c r="C96" s="203"/>
      <c r="D96" s="44">
        <v>8.0399999999999999E-2</v>
      </c>
      <c r="E96" s="28">
        <f>D96*E40</f>
        <v>110.31</v>
      </c>
    </row>
    <row r="97" spans="1:5" ht="15" customHeight="1" x14ac:dyDescent="0.2">
      <c r="A97" s="211" t="s">
        <v>73</v>
      </c>
      <c r="B97" s="211"/>
      <c r="C97" s="211"/>
      <c r="D97" s="36">
        <f>SUM(D96:D96)</f>
        <v>8.0399999999999999E-2</v>
      </c>
      <c r="E97" s="37">
        <f>SUM(E96:E96)</f>
        <v>110.31</v>
      </c>
    </row>
    <row r="98" spans="1:5" ht="15" customHeight="1" x14ac:dyDescent="0.2">
      <c r="A98" s="214"/>
      <c r="B98" s="214"/>
      <c r="C98" s="214"/>
      <c r="D98" s="214"/>
      <c r="E98" s="214"/>
    </row>
    <row r="99" spans="1:5" ht="15" customHeight="1" x14ac:dyDescent="0.2">
      <c r="A99" s="198" t="s">
        <v>90</v>
      </c>
      <c r="B99" s="198"/>
      <c r="C99" s="198"/>
      <c r="D99" s="198"/>
      <c r="E99" s="198"/>
    </row>
    <row r="100" spans="1:5" ht="15" customHeight="1" x14ac:dyDescent="0.2">
      <c r="A100" s="10">
        <v>4</v>
      </c>
      <c r="B100" s="216" t="s">
        <v>91</v>
      </c>
      <c r="C100" s="216"/>
      <c r="D100" s="21" t="s">
        <v>64</v>
      </c>
      <c r="E100" s="11" t="s">
        <v>31</v>
      </c>
    </row>
    <row r="101" spans="1:5" ht="15" customHeight="1" x14ac:dyDescent="0.2">
      <c r="A101" s="12" t="s">
        <v>63</v>
      </c>
      <c r="B101" s="197" t="s">
        <v>62</v>
      </c>
      <c r="C101" s="197"/>
      <c r="D101" s="45">
        <f>D72</f>
        <v>0.36799999999999999</v>
      </c>
      <c r="E101" s="28">
        <f>E72</f>
        <v>504.89</v>
      </c>
    </row>
    <row r="102" spans="1:5" ht="15" customHeight="1" x14ac:dyDescent="0.2">
      <c r="A102" s="12" t="s">
        <v>92</v>
      </c>
      <c r="B102" s="197" t="s">
        <v>76</v>
      </c>
      <c r="C102" s="197"/>
      <c r="D102" s="45">
        <f>D85</f>
        <v>0.22159999999999999</v>
      </c>
      <c r="E102" s="28">
        <f>E85</f>
        <v>304.04000000000002</v>
      </c>
    </row>
    <row r="103" spans="1:5" ht="15" customHeight="1" x14ac:dyDescent="0.2">
      <c r="A103" s="12" t="s">
        <v>93</v>
      </c>
      <c r="B103" s="197" t="s">
        <v>84</v>
      </c>
      <c r="C103" s="197"/>
      <c r="D103" s="45">
        <f>D92</f>
        <v>6.7199999999999996E-2</v>
      </c>
      <c r="E103" s="28">
        <f>E92</f>
        <v>92.2</v>
      </c>
    </row>
    <row r="104" spans="1:5" ht="15" customHeight="1" x14ac:dyDescent="0.2">
      <c r="A104" s="12" t="s">
        <v>94</v>
      </c>
      <c r="B104" s="197" t="s">
        <v>88</v>
      </c>
      <c r="C104" s="197"/>
      <c r="D104" s="45">
        <f>D97</f>
        <v>8.0399999999999999E-2</v>
      </c>
      <c r="E104" s="28">
        <f>E97</f>
        <v>110.31</v>
      </c>
    </row>
    <row r="105" spans="1:5" ht="15" customHeight="1" x14ac:dyDescent="0.2">
      <c r="A105" s="12" t="s">
        <v>95</v>
      </c>
      <c r="B105" s="203" t="s">
        <v>43</v>
      </c>
      <c r="C105" s="203"/>
      <c r="D105" s="46" t="s">
        <v>96</v>
      </c>
      <c r="E105" s="28">
        <v>0</v>
      </c>
    </row>
    <row r="106" spans="1:5" ht="15" customHeight="1" x14ac:dyDescent="0.2">
      <c r="A106" s="211" t="s">
        <v>73</v>
      </c>
      <c r="B106" s="211"/>
      <c r="C106" s="211"/>
      <c r="D106" s="36">
        <f>SUM(D101:D105)</f>
        <v>0.73719999999999997</v>
      </c>
      <c r="E106" s="37">
        <f>SUM(E101:E105)</f>
        <v>1011.44</v>
      </c>
    </row>
    <row r="107" spans="1:5" ht="15" customHeight="1" x14ac:dyDescent="0.2">
      <c r="A107" s="217"/>
      <c r="B107" s="217"/>
      <c r="C107" s="217"/>
      <c r="D107" s="217"/>
      <c r="E107" s="217"/>
    </row>
    <row r="108" spans="1:5" ht="15" customHeight="1" x14ac:dyDescent="0.2">
      <c r="A108" s="198" t="s">
        <v>97</v>
      </c>
      <c r="B108" s="198"/>
      <c r="C108" s="198"/>
      <c r="D108" s="198"/>
      <c r="E108" s="198"/>
    </row>
    <row r="109" spans="1:5" ht="15" customHeight="1" x14ac:dyDescent="0.2">
      <c r="A109" s="47">
        <v>5</v>
      </c>
      <c r="B109" s="205" t="s">
        <v>98</v>
      </c>
      <c r="C109" s="205"/>
      <c r="D109" s="48" t="s">
        <v>64</v>
      </c>
      <c r="E109" s="11" t="s">
        <v>31</v>
      </c>
    </row>
    <row r="110" spans="1:5" ht="15" customHeight="1" x14ac:dyDescent="0.2">
      <c r="A110" s="232" t="s">
        <v>0</v>
      </c>
      <c r="B110" s="226" t="s">
        <v>241</v>
      </c>
      <c r="C110" s="227"/>
      <c r="D110" s="223">
        <v>0.03</v>
      </c>
      <c r="E110" s="220">
        <f>D110*(E40+E50+E58+E106)</f>
        <v>89.78</v>
      </c>
    </row>
    <row r="111" spans="1:5" ht="15" customHeight="1" x14ac:dyDescent="0.2">
      <c r="A111" s="233"/>
      <c r="B111" s="228"/>
      <c r="C111" s="229"/>
      <c r="D111" s="224"/>
      <c r="E111" s="221"/>
    </row>
    <row r="112" spans="1:5" x14ac:dyDescent="0.2">
      <c r="A112" s="234"/>
      <c r="B112" s="230"/>
      <c r="C112" s="231"/>
      <c r="D112" s="225"/>
      <c r="E112" s="222"/>
    </row>
    <row r="113" spans="1:7" ht="15" customHeight="1" x14ac:dyDescent="0.2">
      <c r="A113" s="12" t="s">
        <v>1</v>
      </c>
      <c r="B113" s="197" t="s">
        <v>99</v>
      </c>
      <c r="C113" s="197"/>
      <c r="D113" s="52">
        <v>3.6499999999999998E-2</v>
      </c>
      <c r="E113" s="49">
        <f>E136</f>
        <v>131.29</v>
      </c>
      <c r="F113" s="50"/>
      <c r="G113" s="51"/>
    </row>
    <row r="114" spans="1:7" ht="15" customHeight="1" x14ac:dyDescent="0.2">
      <c r="A114" s="12" t="s">
        <v>4</v>
      </c>
      <c r="B114" s="197" t="s">
        <v>100</v>
      </c>
      <c r="C114" s="197"/>
      <c r="D114" s="52">
        <v>0.05</v>
      </c>
      <c r="E114" s="49">
        <f>E137</f>
        <v>179.84</v>
      </c>
      <c r="F114" s="50"/>
      <c r="G114" s="51"/>
    </row>
    <row r="115" spans="1:7" ht="15" customHeight="1" x14ac:dyDescent="0.2">
      <c r="A115" s="12" t="s">
        <v>7</v>
      </c>
      <c r="B115" s="197" t="s">
        <v>101</v>
      </c>
      <c r="C115" s="197"/>
      <c r="D115" s="52">
        <v>6.7900000000000002E-2</v>
      </c>
      <c r="E115" s="49">
        <f>D115*(E40+E50+E58+E106)</f>
        <v>203.21</v>
      </c>
    </row>
    <row r="116" spans="1:7" ht="15" customHeight="1" x14ac:dyDescent="0.2">
      <c r="A116" s="211" t="s">
        <v>73</v>
      </c>
      <c r="B116" s="211"/>
      <c r="C116" s="211"/>
      <c r="D116" s="36">
        <f>SUM(D110:D115)</f>
        <v>0.18440000000000001</v>
      </c>
      <c r="E116" s="54">
        <f>SUM(E110:E115)</f>
        <v>604.12</v>
      </c>
      <c r="F116" s="53">
        <f>SUM(D111:D114)</f>
        <v>8.6499999999999994E-2</v>
      </c>
      <c r="G116" s="51" t="e">
        <f>SUM(E128+#REF!+E115)/(1-F116)</f>
        <v>#REF!</v>
      </c>
    </row>
    <row r="117" spans="1:7" ht="15" customHeight="1" x14ac:dyDescent="0.2">
      <c r="A117" s="219" t="s">
        <v>126</v>
      </c>
      <c r="B117" s="219"/>
      <c r="C117" s="219"/>
      <c r="D117" s="219"/>
      <c r="E117" s="219"/>
      <c r="F117" s="50"/>
      <c r="G117" s="51"/>
    </row>
    <row r="118" spans="1:7" ht="15" customHeight="1" x14ac:dyDescent="0.2">
      <c r="A118" s="213" t="s">
        <v>103</v>
      </c>
      <c r="B118" s="213"/>
      <c r="C118" s="213"/>
      <c r="D118" s="213"/>
      <c r="E118" s="213"/>
      <c r="F118" s="50"/>
      <c r="G118" s="51"/>
    </row>
    <row r="119" spans="1:7" ht="15" customHeight="1" x14ac:dyDescent="0.2">
      <c r="A119" s="38"/>
      <c r="B119" s="38"/>
      <c r="C119" s="38"/>
      <c r="D119" s="38"/>
      <c r="E119" s="38"/>
      <c r="F119" s="50"/>
      <c r="G119" s="51"/>
    </row>
    <row r="120" spans="1:7" ht="15" customHeight="1" x14ac:dyDescent="0.2">
      <c r="A120" s="160" t="s">
        <v>104</v>
      </c>
      <c r="B120" s="160"/>
      <c r="C120" s="160"/>
      <c r="D120" s="160"/>
      <c r="E120" s="160"/>
      <c r="F120" s="50"/>
      <c r="G120" s="51"/>
    </row>
    <row r="121" spans="1:7" ht="15" customHeight="1" x14ac:dyDescent="0.2">
      <c r="A121" s="159" t="s">
        <v>105</v>
      </c>
      <c r="B121" s="159"/>
      <c r="C121" s="159"/>
      <c r="D121" s="159"/>
      <c r="E121" s="159"/>
      <c r="F121" s="50"/>
      <c r="G121" s="51"/>
    </row>
    <row r="122" spans="1:7" ht="15" customHeight="1" x14ac:dyDescent="0.2">
      <c r="A122" s="16"/>
      <c r="B122" s="16"/>
      <c r="C122" s="16"/>
      <c r="D122" s="16"/>
      <c r="E122" s="16"/>
      <c r="F122" s="50"/>
      <c r="G122" s="51"/>
    </row>
    <row r="123" spans="1:7" ht="15" customHeight="1" x14ac:dyDescent="0.2">
      <c r="A123" s="216" t="s">
        <v>106</v>
      </c>
      <c r="B123" s="216"/>
      <c r="C123" s="216"/>
      <c r="D123" s="216"/>
      <c r="E123" s="11" t="s">
        <v>31</v>
      </c>
    </row>
    <row r="124" spans="1:7" ht="15" customHeight="1" x14ac:dyDescent="0.2">
      <c r="A124" s="55" t="s">
        <v>0</v>
      </c>
      <c r="B124" s="203" t="s">
        <v>107</v>
      </c>
      <c r="C124" s="203"/>
      <c r="D124" s="203"/>
      <c r="E124" s="56">
        <f>E40</f>
        <v>1372</v>
      </c>
    </row>
    <row r="125" spans="1:7" ht="15" customHeight="1" x14ac:dyDescent="0.2">
      <c r="A125" s="55" t="s">
        <v>1</v>
      </c>
      <c r="B125" s="203" t="s">
        <v>108</v>
      </c>
      <c r="C125" s="203"/>
      <c r="D125" s="203"/>
      <c r="E125" s="56">
        <f>E50</f>
        <v>392.46</v>
      </c>
    </row>
    <row r="126" spans="1:7" ht="15" customHeight="1" x14ac:dyDescent="0.2">
      <c r="A126" s="55" t="s">
        <v>4</v>
      </c>
      <c r="B126" s="197" t="s">
        <v>109</v>
      </c>
      <c r="C126" s="197"/>
      <c r="D126" s="197"/>
      <c r="E126" s="56">
        <f>E58</f>
        <v>216.82</v>
      </c>
    </row>
    <row r="127" spans="1:7" ht="15" customHeight="1" x14ac:dyDescent="0.2">
      <c r="A127" s="55" t="s">
        <v>7</v>
      </c>
      <c r="B127" s="203" t="s">
        <v>110</v>
      </c>
      <c r="C127" s="203"/>
      <c r="D127" s="203"/>
      <c r="E127" s="56">
        <f>E106</f>
        <v>1011.44</v>
      </c>
    </row>
    <row r="128" spans="1:7" ht="15" customHeight="1" x14ac:dyDescent="0.2">
      <c r="A128" s="211" t="s">
        <v>111</v>
      </c>
      <c r="B128" s="211"/>
      <c r="C128" s="211"/>
      <c r="D128" s="211"/>
      <c r="E128" s="57">
        <f>SUM(E124:E127)</f>
        <v>2992.72</v>
      </c>
    </row>
    <row r="129" spans="1:5" ht="15" customHeight="1" x14ac:dyDescent="0.2">
      <c r="A129" s="55" t="s">
        <v>36</v>
      </c>
      <c r="B129" s="203" t="s">
        <v>112</v>
      </c>
      <c r="C129" s="203"/>
      <c r="D129" s="203"/>
      <c r="E129" s="49">
        <f>E116</f>
        <v>604.12</v>
      </c>
    </row>
    <row r="130" spans="1:5" ht="15" customHeight="1" x14ac:dyDescent="0.2">
      <c r="A130" s="211" t="s">
        <v>130</v>
      </c>
      <c r="B130" s="211"/>
      <c r="C130" s="211"/>
      <c r="D130" s="211"/>
      <c r="E130" s="58">
        <f>E128+E129</f>
        <v>3596.84</v>
      </c>
    </row>
    <row r="131" spans="1:5" ht="15" customHeight="1" x14ac:dyDescent="0.2">
      <c r="B131"/>
      <c r="C131"/>
      <c r="D131"/>
      <c r="E131" s="59"/>
    </row>
    <row r="132" spans="1:5" ht="15" customHeight="1" x14ac:dyDescent="0.2">
      <c r="B132"/>
      <c r="C132"/>
      <c r="D132"/>
      <c r="E132"/>
    </row>
    <row r="133" spans="1:5" ht="15" customHeight="1" x14ac:dyDescent="0.2">
      <c r="B133" s="235" t="s">
        <v>114</v>
      </c>
      <c r="C133" s="235"/>
      <c r="D133" s="235"/>
      <c r="E133" s="60">
        <f>E40+E50+E58+E106+E110+E111+E112+E115</f>
        <v>3285.71</v>
      </c>
    </row>
    <row r="134" spans="1:5" ht="15" customHeight="1" x14ac:dyDescent="0.2">
      <c r="B134" s="235" t="s">
        <v>115</v>
      </c>
      <c r="C134" s="235"/>
      <c r="D134" s="235"/>
      <c r="E134" s="61">
        <f>E133/(1-0.0865)</f>
        <v>3596.84</v>
      </c>
    </row>
    <row r="135" spans="1:5" ht="15" customHeight="1" x14ac:dyDescent="0.2">
      <c r="B135" s="235" t="s">
        <v>116</v>
      </c>
      <c r="C135" s="235"/>
      <c r="D135" s="235"/>
      <c r="E135" s="61">
        <f>E134-E133</f>
        <v>311.13</v>
      </c>
    </row>
    <row r="136" spans="1:5" ht="15" customHeight="1" x14ac:dyDescent="0.2">
      <c r="B136" s="218" t="s">
        <v>117</v>
      </c>
      <c r="C136" s="218"/>
      <c r="D136" s="218"/>
      <c r="E136" s="62">
        <f>(3.65/8.65)*E135</f>
        <v>131.29</v>
      </c>
    </row>
    <row r="137" spans="1:5" ht="15" customHeight="1" x14ac:dyDescent="0.2">
      <c r="B137" s="218" t="s">
        <v>118</v>
      </c>
      <c r="C137" s="218"/>
      <c r="D137" s="218"/>
      <c r="E137" s="63">
        <f>(5/8.65)*E135</f>
        <v>179.84</v>
      </c>
    </row>
  </sheetData>
  <mergeCells count="127">
    <mergeCell ref="B136:D136"/>
    <mergeCell ref="B137:D137"/>
    <mergeCell ref="A117:E117"/>
    <mergeCell ref="A118:E118"/>
    <mergeCell ref="A120:E120"/>
    <mergeCell ref="A121:E121"/>
    <mergeCell ref="A123:D123"/>
    <mergeCell ref="B124:D124"/>
    <mergeCell ref="B125:D125"/>
    <mergeCell ref="B126:D126"/>
    <mergeCell ref="B127:D127"/>
    <mergeCell ref="B129:D129"/>
    <mergeCell ref="A130:D130"/>
    <mergeCell ref="B133:D133"/>
    <mergeCell ref="B134:D134"/>
    <mergeCell ref="B135:D135"/>
    <mergeCell ref="B109:C109"/>
    <mergeCell ref="B113:C113"/>
    <mergeCell ref="B114:C114"/>
    <mergeCell ref="B115:C115"/>
    <mergeCell ref="A116:C116"/>
    <mergeCell ref="A128:D128"/>
    <mergeCell ref="B100:C100"/>
    <mergeCell ref="B101:C101"/>
    <mergeCell ref="B102:C102"/>
    <mergeCell ref="B103:C103"/>
    <mergeCell ref="B104:C104"/>
    <mergeCell ref="B105:C105"/>
    <mergeCell ref="A106:C106"/>
    <mergeCell ref="A107:E107"/>
    <mergeCell ref="A108:E108"/>
    <mergeCell ref="E110:E112"/>
    <mergeCell ref="D110:D112"/>
    <mergeCell ref="B110:C112"/>
    <mergeCell ref="A110:A112"/>
    <mergeCell ref="B90:C90"/>
    <mergeCell ref="B91:C91"/>
    <mergeCell ref="A92:C92"/>
    <mergeCell ref="A94:E94"/>
    <mergeCell ref="B95:C95"/>
    <mergeCell ref="B96:C96"/>
    <mergeCell ref="A97:C97"/>
    <mergeCell ref="A98:E98"/>
    <mergeCell ref="A99:E99"/>
    <mergeCell ref="B81:C81"/>
    <mergeCell ref="B82:C82"/>
    <mergeCell ref="B83:C83"/>
    <mergeCell ref="B84:C84"/>
    <mergeCell ref="A85:C85"/>
    <mergeCell ref="A86:E86"/>
    <mergeCell ref="A87:E87"/>
    <mergeCell ref="B88:C88"/>
    <mergeCell ref="B89:C89"/>
    <mergeCell ref="A72:C72"/>
    <mergeCell ref="A73:E73"/>
    <mergeCell ref="A74:E74"/>
    <mergeCell ref="A75:E75"/>
    <mergeCell ref="A76:E76"/>
    <mergeCell ref="B77:C77"/>
    <mergeCell ref="B78:C78"/>
    <mergeCell ref="B79:C79"/>
    <mergeCell ref="B80:C80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54:D54"/>
    <mergeCell ref="B55:D55"/>
    <mergeCell ref="B56:D56"/>
    <mergeCell ref="B57:D57"/>
    <mergeCell ref="A58:D58"/>
    <mergeCell ref="A59:E59"/>
    <mergeCell ref="A60:E60"/>
    <mergeCell ref="A61:E61"/>
    <mergeCell ref="A62:E62"/>
    <mergeCell ref="B45:D45"/>
    <mergeCell ref="B46:D46"/>
    <mergeCell ref="B47:D47"/>
    <mergeCell ref="B48:D48"/>
    <mergeCell ref="B49:D49"/>
    <mergeCell ref="A50:D50"/>
    <mergeCell ref="A51:E51"/>
    <mergeCell ref="A52:E52"/>
    <mergeCell ref="B53:D53"/>
    <mergeCell ref="B36:D36"/>
    <mergeCell ref="B37:D37"/>
    <mergeCell ref="B38:D38"/>
    <mergeCell ref="B39:D39"/>
    <mergeCell ref="A40:D40"/>
    <mergeCell ref="A41:E41"/>
    <mergeCell ref="A42:E42"/>
    <mergeCell ref="B43:D43"/>
    <mergeCell ref="B44:D44"/>
    <mergeCell ref="B26:D26"/>
    <mergeCell ref="B27:D27"/>
    <mergeCell ref="A28:E28"/>
    <mergeCell ref="A30:E30"/>
    <mergeCell ref="B31:D31"/>
    <mergeCell ref="B33:D33"/>
    <mergeCell ref="B34:D34"/>
    <mergeCell ref="B35:D35"/>
    <mergeCell ref="C32:D32"/>
    <mergeCell ref="A16:B16"/>
    <mergeCell ref="D16:E16"/>
    <mergeCell ref="A18:E18"/>
    <mergeCell ref="A19:E19"/>
    <mergeCell ref="A21:B21"/>
    <mergeCell ref="A22:E22"/>
    <mergeCell ref="A23:E23"/>
    <mergeCell ref="B24:D24"/>
    <mergeCell ref="B25:D25"/>
    <mergeCell ref="B8:D8"/>
    <mergeCell ref="B9:D9"/>
    <mergeCell ref="B10:D10"/>
    <mergeCell ref="A12:E12"/>
    <mergeCell ref="A13:E13"/>
    <mergeCell ref="A14:B15"/>
    <mergeCell ref="C14:C15"/>
    <mergeCell ref="D14:E15"/>
    <mergeCell ref="A3:E3"/>
    <mergeCell ref="A5:E5"/>
    <mergeCell ref="A4:E4"/>
  </mergeCells>
  <printOptions horizontalCentered="1"/>
  <pageMargins left="0.59027777777777801" right="0.59027777777777801" top="0.78749999999999998" bottom="0.78749999999999998" header="0.51180555555555496" footer="0.51180555555555496"/>
  <pageSetup paperSize="9" firstPageNumber="0" orientation="portrait" horizontalDpi="4294967294" verticalDpi="4294967294" r:id="rId1"/>
  <rowBreaks count="3" manualBreakCount="3">
    <brk id="17" max="16383" man="1"/>
    <brk id="60" max="16383" man="1"/>
    <brk id="98" max="16383" man="1"/>
  </rowBreaks>
  <drawing r:id="rId2"/>
  <legacyDrawing r:id="rId3"/>
  <oleObjects>
    <mc:AlternateContent xmlns:mc="http://schemas.openxmlformats.org/markup-compatibility/2006">
      <mc:Choice Requires="x14">
        <oleObject shapeId="3074" r:id="rId4">
          <objectPr defaultSize="0" autoPict="0" r:id="rId5">
            <anchor moveWithCells="1" sizeWithCells="1">
              <from>
                <xdr:col>0</xdr:col>
                <xdr:colOff>38100</xdr:colOff>
                <xdr:row>0</xdr:row>
                <xdr:rowOff>38100</xdr:rowOff>
              </from>
              <to>
                <xdr:col>1</xdr:col>
                <xdr:colOff>1438275</xdr:colOff>
                <xdr:row>2</xdr:row>
                <xdr:rowOff>171450</xdr:rowOff>
              </to>
            </anchor>
          </objectPr>
        </oleObject>
      </mc:Choice>
      <mc:Fallback>
        <oleObject shapeId="3074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38"/>
  <sheetViews>
    <sheetView showGridLines="0" topLeftCell="A85" zoomScale="115" zoomScaleNormal="115" workbookViewId="0">
      <selection activeCell="A117" sqref="A117:C117"/>
    </sheetView>
  </sheetViews>
  <sheetFormatPr defaultRowHeight="12.75" x14ac:dyDescent="0.2"/>
  <cols>
    <col min="1" max="1" width="4.7109375" style="1"/>
    <col min="2" max="2" width="26.85546875" style="1"/>
    <col min="3" max="3" width="25.7109375" style="1"/>
    <col min="4" max="4" width="12.85546875" style="1"/>
    <col min="5" max="5" width="21.7109375" style="2"/>
    <col min="6" max="7" width="0" hidden="1"/>
    <col min="8" max="8" width="9.5703125"/>
    <col min="9" max="9" width="9.28515625"/>
    <col min="10" max="10" width="10.7109375"/>
    <col min="11" max="1025" width="8.7109375"/>
  </cols>
  <sheetData>
    <row r="1" spans="1:5" ht="15" customHeight="1" x14ac:dyDescent="0.3">
      <c r="A1" s="150"/>
      <c r="B1" s="150"/>
      <c r="C1" s="150"/>
      <c r="D1" s="150"/>
      <c r="E1" s="150"/>
    </row>
    <row r="2" spans="1:5" ht="15" customHeight="1" x14ac:dyDescent="0.3">
      <c r="A2" s="150"/>
      <c r="B2" s="150"/>
      <c r="C2" s="150"/>
      <c r="D2" s="150"/>
      <c r="E2" s="150"/>
    </row>
    <row r="3" spans="1:5" ht="15" customHeight="1" x14ac:dyDescent="0.2">
      <c r="A3" s="154" t="s">
        <v>234</v>
      </c>
      <c r="B3" s="154"/>
      <c r="C3" s="154"/>
      <c r="D3" s="154"/>
      <c r="E3" s="154"/>
    </row>
    <row r="4" spans="1:5" ht="15" customHeight="1" x14ac:dyDescent="0.2">
      <c r="A4" s="154" t="s">
        <v>235</v>
      </c>
      <c r="B4" s="154"/>
      <c r="C4" s="154"/>
      <c r="D4" s="154"/>
      <c r="E4" s="154"/>
    </row>
    <row r="5" spans="1:5" ht="15" customHeight="1" x14ac:dyDescent="0.2">
      <c r="A5" s="154" t="s">
        <v>236</v>
      </c>
      <c r="B5" s="154"/>
      <c r="C5" s="154"/>
      <c r="D5" s="154"/>
      <c r="E5" s="154"/>
    </row>
    <row r="6" spans="1:5" ht="15" customHeight="1" x14ac:dyDescent="0.2">
      <c r="A6" s="160"/>
      <c r="B6" s="160"/>
      <c r="C6" s="160"/>
      <c r="D6" s="160"/>
      <c r="E6" s="160"/>
    </row>
    <row r="8" spans="1:5" ht="15" customHeight="1" x14ac:dyDescent="0.2">
      <c r="A8" s="5" t="s">
        <v>0</v>
      </c>
      <c r="B8" s="196" t="s">
        <v>2</v>
      </c>
      <c r="C8" s="196"/>
      <c r="D8" s="196"/>
      <c r="E8" s="5" t="s">
        <v>3</v>
      </c>
    </row>
    <row r="9" spans="1:5" ht="15" customHeight="1" x14ac:dyDescent="0.2">
      <c r="A9" s="5" t="s">
        <v>1</v>
      </c>
      <c r="B9" s="197" t="s">
        <v>5</v>
      </c>
      <c r="C9" s="197"/>
      <c r="D9" s="197"/>
      <c r="E9" s="5" t="s">
        <v>6</v>
      </c>
    </row>
    <row r="10" spans="1:5" ht="15" customHeight="1" x14ac:dyDescent="0.2">
      <c r="A10" s="5" t="s">
        <v>4</v>
      </c>
      <c r="B10" s="197" t="s">
        <v>8</v>
      </c>
      <c r="C10" s="197"/>
      <c r="D10" s="197"/>
      <c r="E10" s="5" t="s">
        <v>9</v>
      </c>
    </row>
    <row r="11" spans="1:5" ht="15" customHeight="1" x14ac:dyDescent="0.2">
      <c r="A11" s="8"/>
      <c r="B11" s="9"/>
      <c r="C11" s="9"/>
      <c r="D11" s="9"/>
      <c r="E11" s="8"/>
    </row>
    <row r="12" spans="1:5" ht="15" customHeight="1" x14ac:dyDescent="0.2">
      <c r="A12" s="236"/>
      <c r="B12" s="236"/>
      <c r="C12" s="236"/>
      <c r="D12" s="236"/>
      <c r="E12" s="236"/>
    </row>
    <row r="13" spans="1:5" ht="15" customHeight="1" x14ac:dyDescent="0.2">
      <c r="A13" s="160" t="s">
        <v>10</v>
      </c>
      <c r="B13" s="160"/>
      <c r="C13" s="160"/>
      <c r="D13" s="160"/>
      <c r="E13" s="160"/>
    </row>
    <row r="14" spans="1:5" ht="15" customHeight="1" x14ac:dyDescent="0.2">
      <c r="A14" s="199" t="s">
        <v>11</v>
      </c>
      <c r="B14" s="199"/>
      <c r="C14" s="162" t="s">
        <v>12</v>
      </c>
      <c r="D14" s="162" t="s">
        <v>13</v>
      </c>
      <c r="E14" s="162"/>
    </row>
    <row r="15" spans="1:5" ht="15" customHeight="1" x14ac:dyDescent="0.2">
      <c r="A15" s="199"/>
      <c r="B15" s="199"/>
      <c r="C15" s="162"/>
      <c r="D15" s="162"/>
      <c r="E15" s="162"/>
    </row>
    <row r="16" spans="1:5" ht="15" customHeight="1" x14ac:dyDescent="0.2">
      <c r="A16" s="237" t="s">
        <v>14</v>
      </c>
      <c r="B16" s="237"/>
      <c r="C16" s="13" t="s">
        <v>15</v>
      </c>
      <c r="D16" s="200">
        <v>2</v>
      </c>
      <c r="E16" s="200"/>
    </row>
    <row r="17" spans="1:5" s="15" customFormat="1" ht="15" customHeight="1" x14ac:dyDescent="0.2">
      <c r="A17" s="9"/>
      <c r="B17" s="9"/>
      <c r="C17" s="8"/>
      <c r="D17" s="14"/>
      <c r="E17" s="14"/>
    </row>
    <row r="18" spans="1:5" ht="15" customHeight="1" x14ac:dyDescent="0.2">
      <c r="A18" s="160" t="s">
        <v>16</v>
      </c>
      <c r="B18" s="160"/>
      <c r="C18" s="160"/>
      <c r="D18" s="160"/>
      <c r="E18" s="160"/>
    </row>
    <row r="19" spans="1:5" ht="15" customHeight="1" x14ac:dyDescent="0.2">
      <c r="A19" s="159" t="s">
        <v>17</v>
      </c>
      <c r="B19" s="159"/>
      <c r="C19" s="159"/>
      <c r="D19" s="159"/>
      <c r="E19" s="159"/>
    </row>
    <row r="20" spans="1:5" s="18" customFormat="1" ht="15" customHeight="1" x14ac:dyDescent="0.2">
      <c r="A20" s="17"/>
      <c r="B20" s="17"/>
      <c r="C20" s="17"/>
      <c r="D20" s="17"/>
      <c r="E20" s="17"/>
    </row>
    <row r="21" spans="1:5" ht="30" customHeight="1" x14ac:dyDescent="0.2">
      <c r="A21" s="201" t="s">
        <v>18</v>
      </c>
      <c r="B21" s="201"/>
      <c r="C21" s="19"/>
      <c r="D21" s="19"/>
      <c r="E21" s="20"/>
    </row>
    <row r="22" spans="1:5" ht="30" customHeight="1" x14ac:dyDescent="0.2">
      <c r="A22" s="238" t="s">
        <v>19</v>
      </c>
      <c r="B22" s="238"/>
      <c r="C22" s="238"/>
      <c r="D22" s="238"/>
      <c r="E22" s="238"/>
    </row>
    <row r="23" spans="1:5" ht="15" customHeight="1" x14ac:dyDescent="0.2">
      <c r="A23" s="202" t="s">
        <v>20</v>
      </c>
      <c r="B23" s="202"/>
      <c r="C23" s="202"/>
      <c r="D23" s="202"/>
      <c r="E23" s="202"/>
    </row>
    <row r="24" spans="1:5" ht="15" customHeight="1" x14ac:dyDescent="0.2">
      <c r="A24" s="22">
        <v>1</v>
      </c>
      <c r="B24" s="203" t="s">
        <v>21</v>
      </c>
      <c r="C24" s="203"/>
      <c r="D24" s="203" t="s">
        <v>22</v>
      </c>
      <c r="E24" s="23" t="s">
        <v>23</v>
      </c>
    </row>
    <row r="25" spans="1:5" ht="15" customHeight="1" x14ac:dyDescent="0.2">
      <c r="A25" s="22">
        <v>2</v>
      </c>
      <c r="B25" s="203" t="s">
        <v>24</v>
      </c>
      <c r="C25" s="203"/>
      <c r="D25" s="203">
        <v>2012</v>
      </c>
      <c r="E25" s="24">
        <v>1027.8</v>
      </c>
    </row>
    <row r="26" spans="1:5" ht="12.75" customHeight="1" x14ac:dyDescent="0.2">
      <c r="A26" s="25">
        <v>3</v>
      </c>
      <c r="B26" s="203" t="s">
        <v>25</v>
      </c>
      <c r="C26" s="203"/>
      <c r="D26" s="203"/>
      <c r="E26" s="26" t="s">
        <v>26</v>
      </c>
    </row>
    <row r="27" spans="1:5" ht="15" customHeight="1" x14ac:dyDescent="0.2">
      <c r="A27" s="5">
        <v>4</v>
      </c>
      <c r="B27" s="203" t="s">
        <v>27</v>
      </c>
      <c r="C27" s="203"/>
      <c r="D27" s="203"/>
      <c r="E27" s="6">
        <v>42736</v>
      </c>
    </row>
    <row r="28" spans="1:5" ht="30" customHeight="1" x14ac:dyDescent="0.2">
      <c r="A28" s="239" t="s">
        <v>28</v>
      </c>
      <c r="B28" s="239"/>
      <c r="C28" s="239"/>
      <c r="D28" s="239"/>
      <c r="E28" s="239"/>
    </row>
    <row r="29" spans="1:5" ht="15" customHeight="1" x14ac:dyDescent="0.2">
      <c r="A29" s="27"/>
      <c r="B29" s="27"/>
      <c r="C29" s="27"/>
      <c r="D29" s="27"/>
      <c r="E29" s="27"/>
    </row>
    <row r="30" spans="1:5" ht="15" customHeight="1" x14ac:dyDescent="0.2">
      <c r="A30" s="160" t="s">
        <v>29</v>
      </c>
      <c r="B30" s="160"/>
      <c r="C30" s="160"/>
      <c r="D30" s="160"/>
      <c r="E30" s="160"/>
    </row>
    <row r="31" spans="1:5" ht="15" customHeight="1" x14ac:dyDescent="0.2">
      <c r="A31" s="10">
        <v>1</v>
      </c>
      <c r="B31" s="205" t="s">
        <v>30</v>
      </c>
      <c r="C31" s="205"/>
      <c r="D31" s="205"/>
      <c r="E31" s="11" t="s">
        <v>31</v>
      </c>
    </row>
    <row r="32" spans="1:5" ht="15" customHeight="1" x14ac:dyDescent="0.2">
      <c r="A32" s="12" t="s">
        <v>0</v>
      </c>
      <c r="B32" s="197" t="s">
        <v>32</v>
      </c>
      <c r="C32" s="197"/>
      <c r="D32" s="197"/>
      <c r="E32" s="28">
        <f>E25</f>
        <v>1027.8</v>
      </c>
    </row>
    <row r="33" spans="1:5" ht="15" customHeight="1" x14ac:dyDescent="0.2">
      <c r="A33" s="12" t="s">
        <v>1</v>
      </c>
      <c r="B33" s="197" t="s">
        <v>33</v>
      </c>
      <c r="C33" s="197"/>
      <c r="D33" s="197"/>
      <c r="E33" s="28"/>
    </row>
    <row r="34" spans="1:5" ht="15" customHeight="1" x14ac:dyDescent="0.2">
      <c r="A34" s="12" t="s">
        <v>4</v>
      </c>
      <c r="B34" s="197" t="s">
        <v>34</v>
      </c>
      <c r="C34" s="197"/>
      <c r="D34" s="197"/>
      <c r="E34" s="28"/>
    </row>
    <row r="35" spans="1:5" ht="15" customHeight="1" x14ac:dyDescent="0.2">
      <c r="A35" s="12" t="s">
        <v>7</v>
      </c>
      <c r="B35" s="197" t="s">
        <v>35</v>
      </c>
      <c r="C35" s="197"/>
      <c r="D35" s="197"/>
      <c r="E35" s="28"/>
    </row>
    <row r="36" spans="1:5" ht="15" customHeight="1" x14ac:dyDescent="0.2">
      <c r="A36" s="12" t="s">
        <v>36</v>
      </c>
      <c r="B36" s="197" t="s">
        <v>37</v>
      </c>
      <c r="C36" s="197"/>
      <c r="D36" s="197"/>
      <c r="E36" s="28"/>
    </row>
    <row r="37" spans="1:5" ht="15" customHeight="1" x14ac:dyDescent="0.2">
      <c r="A37" s="12" t="s">
        <v>38</v>
      </c>
      <c r="B37" s="197" t="s">
        <v>39</v>
      </c>
      <c r="C37" s="197"/>
      <c r="D37" s="197"/>
      <c r="E37" s="28"/>
    </row>
    <row r="38" spans="1:5" ht="15" customHeight="1" x14ac:dyDescent="0.2">
      <c r="A38" s="12" t="s">
        <v>40</v>
      </c>
      <c r="B38" s="197" t="s">
        <v>41</v>
      </c>
      <c r="C38" s="197"/>
      <c r="D38" s="197"/>
      <c r="E38" s="28"/>
    </row>
    <row r="39" spans="1:5" ht="15" customHeight="1" x14ac:dyDescent="0.2">
      <c r="A39" s="12" t="s">
        <v>42</v>
      </c>
      <c r="B39" s="197" t="s">
        <v>43</v>
      </c>
      <c r="C39" s="197"/>
      <c r="D39" s="197"/>
      <c r="E39" s="28"/>
    </row>
    <row r="40" spans="1:5" ht="15" customHeight="1" x14ac:dyDescent="0.2">
      <c r="A40" s="162" t="s">
        <v>44</v>
      </c>
      <c r="B40" s="162"/>
      <c r="C40" s="162"/>
      <c r="D40" s="162"/>
      <c r="E40" s="29">
        <f>SUM(E32:E39)</f>
        <v>1027.8</v>
      </c>
    </row>
    <row r="41" spans="1:5" ht="15" customHeight="1" x14ac:dyDescent="0.2">
      <c r="A41" s="208"/>
      <c r="B41" s="208"/>
      <c r="C41" s="208"/>
      <c r="D41" s="208"/>
      <c r="E41" s="208"/>
    </row>
    <row r="42" spans="1:5" ht="15" customHeight="1" x14ac:dyDescent="0.2">
      <c r="A42" s="198" t="s">
        <v>45</v>
      </c>
      <c r="B42" s="198"/>
      <c r="C42" s="198"/>
      <c r="D42" s="198"/>
      <c r="E42" s="198"/>
    </row>
    <row r="43" spans="1:5" ht="30" customHeight="1" x14ac:dyDescent="0.2">
      <c r="A43" s="10">
        <v>2</v>
      </c>
      <c r="B43" s="205" t="s">
        <v>46</v>
      </c>
      <c r="C43" s="205"/>
      <c r="D43" s="205"/>
      <c r="E43" s="11" t="s">
        <v>31</v>
      </c>
    </row>
    <row r="44" spans="1:5" ht="30" customHeight="1" x14ac:dyDescent="0.2">
      <c r="A44" s="12" t="s">
        <v>0</v>
      </c>
      <c r="B44" s="197" t="s">
        <v>47</v>
      </c>
      <c r="C44" s="197"/>
      <c r="D44" s="197"/>
      <c r="E44" s="30">
        <f>(7*22)-(E40*0.06)</f>
        <v>92.33</v>
      </c>
    </row>
    <row r="45" spans="1:5" ht="15" customHeight="1" x14ac:dyDescent="0.2">
      <c r="A45" s="12" t="s">
        <v>1</v>
      </c>
      <c r="B45" s="197" t="s">
        <v>48</v>
      </c>
      <c r="C45" s="197"/>
      <c r="D45" s="197"/>
      <c r="E45" s="31">
        <f>7.08*22 + 100</f>
        <v>255.76</v>
      </c>
    </row>
    <row r="46" spans="1:5" ht="15" customHeight="1" x14ac:dyDescent="0.2">
      <c r="A46" s="12" t="s">
        <v>4</v>
      </c>
      <c r="B46" s="197" t="s">
        <v>49</v>
      </c>
      <c r="C46" s="197"/>
      <c r="D46" s="197"/>
      <c r="E46" s="28">
        <v>40.200000000000003</v>
      </c>
    </row>
    <row r="47" spans="1:5" ht="15" customHeight="1" x14ac:dyDescent="0.2">
      <c r="A47" s="12" t="s">
        <v>7</v>
      </c>
      <c r="B47" s="197" t="s">
        <v>50</v>
      </c>
      <c r="C47" s="197"/>
      <c r="D47" s="197"/>
      <c r="E47" s="28"/>
    </row>
    <row r="48" spans="1:5" ht="15" customHeight="1" x14ac:dyDescent="0.2">
      <c r="A48" s="12" t="s">
        <v>36</v>
      </c>
      <c r="B48" s="197" t="s">
        <v>51</v>
      </c>
      <c r="C48" s="197"/>
      <c r="D48" s="197"/>
      <c r="E48" s="28"/>
    </row>
    <row r="49" spans="1:5" ht="15" customHeight="1" x14ac:dyDescent="0.2">
      <c r="A49" s="12" t="s">
        <v>38</v>
      </c>
      <c r="B49" s="197" t="s">
        <v>43</v>
      </c>
      <c r="C49" s="197"/>
      <c r="D49" s="197"/>
      <c r="E49" s="28"/>
    </row>
    <row r="50" spans="1:5" ht="15" customHeight="1" x14ac:dyDescent="0.2">
      <c r="A50" s="162" t="s">
        <v>52</v>
      </c>
      <c r="B50" s="162"/>
      <c r="C50" s="162"/>
      <c r="D50" s="162"/>
      <c r="E50" s="29">
        <f>SUM(E44:E49)</f>
        <v>388.29</v>
      </c>
    </row>
    <row r="51" spans="1:5" ht="28.5" customHeight="1" x14ac:dyDescent="0.2">
      <c r="A51" s="210" t="s">
        <v>53</v>
      </c>
      <c r="B51" s="210"/>
      <c r="C51" s="210"/>
      <c r="D51" s="210"/>
      <c r="E51" s="210"/>
    </row>
    <row r="52" spans="1:5" ht="15" customHeight="1" x14ac:dyDescent="0.2">
      <c r="A52" s="240"/>
      <c r="B52" s="240"/>
      <c r="C52" s="240"/>
      <c r="D52" s="240"/>
      <c r="E52" s="240"/>
    </row>
    <row r="53" spans="1:5" ht="15" customHeight="1" x14ac:dyDescent="0.2">
      <c r="A53" s="160" t="s">
        <v>54</v>
      </c>
      <c r="B53" s="160"/>
      <c r="C53" s="160"/>
      <c r="D53" s="160"/>
      <c r="E53" s="160"/>
    </row>
    <row r="54" spans="1:5" ht="15" customHeight="1" x14ac:dyDescent="0.2">
      <c r="A54" s="10">
        <v>3</v>
      </c>
      <c r="B54" s="205" t="s">
        <v>55</v>
      </c>
      <c r="C54" s="205"/>
      <c r="D54" s="205"/>
      <c r="E54" s="11" t="s">
        <v>31</v>
      </c>
    </row>
    <row r="55" spans="1:5" ht="15" customHeight="1" x14ac:dyDescent="0.2">
      <c r="A55" s="12" t="s">
        <v>0</v>
      </c>
      <c r="B55" s="197" t="s">
        <v>56</v>
      </c>
      <c r="C55" s="197"/>
      <c r="D55" s="197"/>
      <c r="E55" s="28">
        <v>15.74</v>
      </c>
    </row>
    <row r="56" spans="1:5" ht="15" customHeight="1" x14ac:dyDescent="0.2">
      <c r="A56" s="12" t="s">
        <v>1</v>
      </c>
      <c r="B56" s="197" t="s">
        <v>57</v>
      </c>
      <c r="C56" s="197"/>
      <c r="D56" s="197"/>
      <c r="E56" s="28"/>
    </row>
    <row r="57" spans="1:5" ht="15" customHeight="1" x14ac:dyDescent="0.2">
      <c r="A57" s="12" t="s">
        <v>4</v>
      </c>
      <c r="B57" s="197" t="s">
        <v>58</v>
      </c>
      <c r="C57" s="197"/>
      <c r="D57" s="197"/>
      <c r="E57" s="28">
        <v>39.46</v>
      </c>
    </row>
    <row r="58" spans="1:5" ht="15" customHeight="1" x14ac:dyDescent="0.2">
      <c r="A58" s="12" t="s">
        <v>7</v>
      </c>
      <c r="B58" s="197" t="s">
        <v>43</v>
      </c>
      <c r="C58" s="197"/>
      <c r="D58" s="197"/>
      <c r="E58" s="32"/>
    </row>
    <row r="59" spans="1:5" ht="15" customHeight="1" x14ac:dyDescent="0.2">
      <c r="A59" s="211" t="s">
        <v>59</v>
      </c>
      <c r="B59" s="211"/>
      <c r="C59" s="211"/>
      <c r="D59" s="211"/>
      <c r="E59" s="29">
        <f>SUM(E55:E58)</f>
        <v>55.2</v>
      </c>
    </row>
    <row r="60" spans="1:5" ht="15" customHeight="1" x14ac:dyDescent="0.2">
      <c r="A60" s="210" t="s">
        <v>60</v>
      </c>
      <c r="B60" s="210"/>
      <c r="C60" s="210"/>
      <c r="D60" s="210"/>
      <c r="E60" s="210"/>
    </row>
    <row r="61" spans="1:5" ht="15" customHeight="1" x14ac:dyDescent="0.2">
      <c r="A61" s="212"/>
      <c r="B61" s="212"/>
      <c r="C61" s="212"/>
      <c r="D61" s="212"/>
      <c r="E61" s="212"/>
    </row>
    <row r="62" spans="1:5" ht="15" customHeight="1" x14ac:dyDescent="0.2">
      <c r="A62" s="160" t="s">
        <v>61</v>
      </c>
      <c r="B62" s="160"/>
      <c r="C62" s="160"/>
      <c r="D62" s="160"/>
      <c r="E62" s="160"/>
    </row>
    <row r="63" spans="1:5" ht="15" customHeight="1" x14ac:dyDescent="0.2">
      <c r="A63" s="241" t="s">
        <v>62</v>
      </c>
      <c r="B63" s="241"/>
      <c r="C63" s="241"/>
      <c r="D63" s="241"/>
      <c r="E63" s="241"/>
    </row>
    <row r="64" spans="1:5" ht="15" customHeight="1" x14ac:dyDescent="0.2">
      <c r="A64" s="10" t="s">
        <v>63</v>
      </c>
      <c r="B64" s="205" t="s">
        <v>62</v>
      </c>
      <c r="C64" s="205"/>
      <c r="D64" s="11" t="s">
        <v>64</v>
      </c>
      <c r="E64" s="11" t="s">
        <v>31</v>
      </c>
    </row>
    <row r="65" spans="1:5" ht="15" customHeight="1" x14ac:dyDescent="0.2">
      <c r="A65" s="12" t="s">
        <v>0</v>
      </c>
      <c r="B65" s="197" t="s">
        <v>65</v>
      </c>
      <c r="C65" s="197"/>
      <c r="D65" s="33">
        <v>0.2</v>
      </c>
      <c r="E65" s="28">
        <f>D65*E40</f>
        <v>205.56</v>
      </c>
    </row>
    <row r="66" spans="1:5" ht="15" customHeight="1" x14ac:dyDescent="0.2">
      <c r="A66" s="12" t="s">
        <v>1</v>
      </c>
      <c r="B66" s="197" t="s">
        <v>66</v>
      </c>
      <c r="C66" s="197"/>
      <c r="D66" s="34">
        <v>0.08</v>
      </c>
      <c r="E66" s="28">
        <f>D66*E40</f>
        <v>82.22</v>
      </c>
    </row>
    <row r="67" spans="1:5" ht="30" customHeight="1" x14ac:dyDescent="0.2">
      <c r="A67" s="12" t="s">
        <v>4</v>
      </c>
      <c r="B67" s="197" t="s">
        <v>67</v>
      </c>
      <c r="C67" s="197"/>
      <c r="D67" s="35">
        <v>0.03</v>
      </c>
      <c r="E67" s="28">
        <f>D67*E40</f>
        <v>30.83</v>
      </c>
    </row>
    <row r="68" spans="1:5" ht="15" customHeight="1" x14ac:dyDescent="0.2">
      <c r="A68" s="12" t="s">
        <v>7</v>
      </c>
      <c r="B68" s="197" t="s">
        <v>68</v>
      </c>
      <c r="C68" s="197"/>
      <c r="D68" s="34">
        <v>2.5000000000000001E-2</v>
      </c>
      <c r="E68" s="28">
        <f>D68*E40</f>
        <v>25.7</v>
      </c>
    </row>
    <row r="69" spans="1:5" ht="15" customHeight="1" x14ac:dyDescent="0.2">
      <c r="A69" s="12" t="s">
        <v>36</v>
      </c>
      <c r="B69" s="197" t="s">
        <v>69</v>
      </c>
      <c r="C69" s="197"/>
      <c r="D69" s="34">
        <v>1.4999999999999999E-2</v>
      </c>
      <c r="E69" s="28">
        <f>D69*E40</f>
        <v>15.42</v>
      </c>
    </row>
    <row r="70" spans="1:5" ht="15" customHeight="1" x14ac:dyDescent="0.2">
      <c r="A70" s="12" t="s">
        <v>38</v>
      </c>
      <c r="B70" s="197" t="s">
        <v>70</v>
      </c>
      <c r="C70" s="197"/>
      <c r="D70" s="34">
        <v>0.01</v>
      </c>
      <c r="E70" s="28">
        <f>D70*E40</f>
        <v>10.28</v>
      </c>
    </row>
    <row r="71" spans="1:5" ht="15" customHeight="1" x14ac:dyDescent="0.2">
      <c r="A71" s="12" t="s">
        <v>40</v>
      </c>
      <c r="B71" s="197" t="s">
        <v>71</v>
      </c>
      <c r="C71" s="197"/>
      <c r="D71" s="34">
        <v>6.0000000000000001E-3</v>
      </c>
      <c r="E71" s="28">
        <f>D71*E40</f>
        <v>6.17</v>
      </c>
    </row>
    <row r="72" spans="1:5" ht="15" customHeight="1" x14ac:dyDescent="0.2">
      <c r="A72" s="12" t="s">
        <v>42</v>
      </c>
      <c r="B72" s="197" t="s">
        <v>72</v>
      </c>
      <c r="C72" s="197"/>
      <c r="D72" s="34">
        <v>2E-3</v>
      </c>
      <c r="E72" s="28">
        <f>D72*E40</f>
        <v>2.06</v>
      </c>
    </row>
    <row r="73" spans="1:5" ht="15" customHeight="1" x14ac:dyDescent="0.2">
      <c r="A73" s="211" t="s">
        <v>73</v>
      </c>
      <c r="B73" s="211"/>
      <c r="C73" s="211"/>
      <c r="D73" s="36">
        <f>SUM(D65:D72)</f>
        <v>0.36799999999999999</v>
      </c>
      <c r="E73" s="37">
        <f>SUM(E65:E72)</f>
        <v>378.24</v>
      </c>
    </row>
    <row r="74" spans="1:5" ht="30" customHeight="1" x14ac:dyDescent="0.2">
      <c r="A74" s="210" t="s">
        <v>74</v>
      </c>
      <c r="B74" s="210"/>
      <c r="C74" s="210"/>
      <c r="D74" s="210"/>
      <c r="E74" s="210"/>
    </row>
    <row r="75" spans="1:5" ht="15" customHeight="1" x14ac:dyDescent="0.2">
      <c r="A75" s="213" t="s">
        <v>75</v>
      </c>
      <c r="B75" s="213"/>
      <c r="C75" s="213"/>
      <c r="D75" s="213"/>
      <c r="E75" s="213"/>
    </row>
    <row r="76" spans="1:5" ht="15" customHeight="1" x14ac:dyDescent="0.2">
      <c r="A76" s="212"/>
      <c r="B76" s="212"/>
      <c r="C76" s="212"/>
      <c r="D76" s="212"/>
      <c r="E76" s="212"/>
    </row>
    <row r="77" spans="1:5" ht="15" customHeight="1" x14ac:dyDescent="0.2">
      <c r="A77" s="241" t="s">
        <v>76</v>
      </c>
      <c r="B77" s="241"/>
      <c r="C77" s="241"/>
      <c r="D77" s="241"/>
      <c r="E77" s="241"/>
    </row>
    <row r="78" spans="1:5" ht="15" customHeight="1" x14ac:dyDescent="0.2">
      <c r="A78" s="10" t="s">
        <v>1</v>
      </c>
      <c r="B78" s="205" t="s">
        <v>76</v>
      </c>
      <c r="C78" s="205"/>
      <c r="D78" s="11" t="s">
        <v>64</v>
      </c>
      <c r="E78" s="11" t="s">
        <v>31</v>
      </c>
    </row>
    <row r="79" spans="1:5" ht="15" customHeight="1" x14ac:dyDescent="0.2">
      <c r="A79" s="12" t="s">
        <v>0</v>
      </c>
      <c r="B79" s="197" t="s">
        <v>77</v>
      </c>
      <c r="C79" s="197"/>
      <c r="D79" s="33">
        <v>8.3299999999999999E-2</v>
      </c>
      <c r="E79" s="28">
        <f t="shared" ref="E79:E85" si="0">D79*$E$40</f>
        <v>85.62</v>
      </c>
    </row>
    <row r="80" spans="1:5" ht="15" customHeight="1" x14ac:dyDescent="0.2">
      <c r="A80" s="12" t="s">
        <v>1</v>
      </c>
      <c r="B80" s="197" t="s">
        <v>78</v>
      </c>
      <c r="C80" s="197"/>
      <c r="D80" s="34">
        <v>0.1111</v>
      </c>
      <c r="E80" s="28">
        <f t="shared" si="0"/>
        <v>114.19</v>
      </c>
    </row>
    <row r="81" spans="1:5" ht="15" customHeight="1" x14ac:dyDescent="0.2">
      <c r="A81" s="12" t="s">
        <v>4</v>
      </c>
      <c r="B81" s="197" t="s">
        <v>79</v>
      </c>
      <c r="C81" s="197"/>
      <c r="D81" s="34">
        <v>2.0000000000000001E-4</v>
      </c>
      <c r="E81" s="28">
        <f t="shared" si="0"/>
        <v>0.21</v>
      </c>
    </row>
    <row r="82" spans="1:5" ht="15" customHeight="1" x14ac:dyDescent="0.2">
      <c r="A82" s="12" t="s">
        <v>7</v>
      </c>
      <c r="B82" s="197" t="s">
        <v>80</v>
      </c>
      <c r="C82" s="197"/>
      <c r="D82" s="34">
        <v>1.66E-2</v>
      </c>
      <c r="E82" s="28">
        <f t="shared" si="0"/>
        <v>17.059999999999999</v>
      </c>
    </row>
    <row r="83" spans="1:5" ht="15" customHeight="1" x14ac:dyDescent="0.2">
      <c r="A83" s="12" t="s">
        <v>36</v>
      </c>
      <c r="B83" s="197" t="s">
        <v>81</v>
      </c>
      <c r="C83" s="197"/>
      <c r="D83" s="34">
        <v>2.7000000000000001E-3</v>
      </c>
      <c r="E83" s="28">
        <f t="shared" si="0"/>
        <v>2.78</v>
      </c>
    </row>
    <row r="84" spans="1:5" ht="15" customHeight="1" x14ac:dyDescent="0.2">
      <c r="A84" s="12" t="s">
        <v>38</v>
      </c>
      <c r="B84" s="197" t="s">
        <v>82</v>
      </c>
      <c r="C84" s="197"/>
      <c r="D84" s="34">
        <v>7.3000000000000001E-3</v>
      </c>
      <c r="E84" s="28">
        <f t="shared" si="0"/>
        <v>7.5</v>
      </c>
    </row>
    <row r="85" spans="1:5" ht="15" customHeight="1" x14ac:dyDescent="0.2">
      <c r="A85" s="12" t="s">
        <v>40</v>
      </c>
      <c r="B85" s="197" t="s">
        <v>83</v>
      </c>
      <c r="C85" s="197"/>
      <c r="D85" s="34">
        <v>4.0000000000000002E-4</v>
      </c>
      <c r="E85" s="28">
        <f t="shared" si="0"/>
        <v>0.41</v>
      </c>
    </row>
    <row r="86" spans="1:5" ht="15" customHeight="1" x14ac:dyDescent="0.2">
      <c r="A86" s="211" t="s">
        <v>73</v>
      </c>
      <c r="B86" s="211"/>
      <c r="C86" s="211"/>
      <c r="D86" s="36">
        <f>SUM(D79:D85)</f>
        <v>0.22159999999999999</v>
      </c>
      <c r="E86" s="37">
        <f>SUM(E79:E85)</f>
        <v>227.77</v>
      </c>
    </row>
    <row r="87" spans="1:5" ht="15" customHeight="1" x14ac:dyDescent="0.2">
      <c r="A87" s="214"/>
      <c r="B87" s="214"/>
      <c r="C87" s="214"/>
      <c r="D87" s="214"/>
      <c r="E87" s="214"/>
    </row>
    <row r="88" spans="1:5" ht="15" customHeight="1" x14ac:dyDescent="0.2">
      <c r="A88" s="241" t="s">
        <v>84</v>
      </c>
      <c r="B88" s="241"/>
      <c r="C88" s="241"/>
      <c r="D88" s="241"/>
      <c r="E88" s="241"/>
    </row>
    <row r="89" spans="1:5" ht="15" customHeight="1" x14ac:dyDescent="0.2">
      <c r="A89" s="10" t="s">
        <v>4</v>
      </c>
      <c r="B89" s="215" t="s">
        <v>84</v>
      </c>
      <c r="C89" s="215"/>
      <c r="D89" s="11" t="s">
        <v>64</v>
      </c>
      <c r="E89" s="11" t="s">
        <v>31</v>
      </c>
    </row>
    <row r="90" spans="1:5" ht="15" customHeight="1" x14ac:dyDescent="0.2">
      <c r="A90" s="12" t="s">
        <v>0</v>
      </c>
      <c r="B90" s="209" t="s">
        <v>85</v>
      </c>
      <c r="C90" s="209"/>
      <c r="D90" s="39">
        <v>4.0300000000000002E-2</v>
      </c>
      <c r="E90" s="40">
        <f>D90*$E$40</f>
        <v>41.42</v>
      </c>
    </row>
    <row r="91" spans="1:5" ht="15" customHeight="1" x14ac:dyDescent="0.2">
      <c r="A91" s="12" t="s">
        <v>1</v>
      </c>
      <c r="B91" s="209" t="s">
        <v>86</v>
      </c>
      <c r="C91" s="209"/>
      <c r="D91" s="41">
        <v>4.0000000000000001E-3</v>
      </c>
      <c r="E91" s="40">
        <f>D91*$E$40</f>
        <v>4.1100000000000003</v>
      </c>
    </row>
    <row r="92" spans="1:5" ht="15" customHeight="1" x14ac:dyDescent="0.2">
      <c r="A92" s="12" t="s">
        <v>4</v>
      </c>
      <c r="B92" s="209" t="s">
        <v>87</v>
      </c>
      <c r="C92" s="209"/>
      <c r="D92" s="41">
        <v>2.29E-2</v>
      </c>
      <c r="E92" s="40">
        <f>D92*$E$40</f>
        <v>23.54</v>
      </c>
    </row>
    <row r="93" spans="1:5" ht="15" customHeight="1" x14ac:dyDescent="0.2">
      <c r="A93" s="211" t="s">
        <v>73</v>
      </c>
      <c r="B93" s="211"/>
      <c r="C93" s="211"/>
      <c r="D93" s="36">
        <f>SUM(D90:D92)</f>
        <v>6.7199999999999996E-2</v>
      </c>
      <c r="E93" s="42">
        <f>SUM(E90:E92)</f>
        <v>69.069999999999993</v>
      </c>
    </row>
    <row r="94" spans="1:5" ht="15" customHeight="1" x14ac:dyDescent="0.2">
      <c r="A94" s="43"/>
      <c r="B94" s="43"/>
      <c r="C94" s="43"/>
      <c r="D94" s="43"/>
      <c r="E94" s="43"/>
    </row>
    <row r="95" spans="1:5" ht="15" customHeight="1" x14ac:dyDescent="0.2">
      <c r="A95" s="241" t="s">
        <v>88</v>
      </c>
      <c r="B95" s="241"/>
      <c r="C95" s="241"/>
      <c r="D95" s="241"/>
      <c r="E95" s="241"/>
    </row>
    <row r="96" spans="1:5" ht="15" customHeight="1" x14ac:dyDescent="0.2">
      <c r="A96" s="10" t="s">
        <v>7</v>
      </c>
      <c r="B96" s="215" t="s">
        <v>88</v>
      </c>
      <c r="C96" s="215"/>
      <c r="D96" s="11" t="s">
        <v>64</v>
      </c>
      <c r="E96" s="11" t="s">
        <v>31</v>
      </c>
    </row>
    <row r="97" spans="1:7" ht="15" customHeight="1" x14ac:dyDescent="0.2">
      <c r="A97" s="12" t="s">
        <v>0</v>
      </c>
      <c r="B97" s="203" t="s">
        <v>89</v>
      </c>
      <c r="C97" s="203"/>
      <c r="D97" s="44">
        <v>8.0399999999999999E-2</v>
      </c>
      <c r="E97" s="28">
        <f>D97*E40</f>
        <v>82.64</v>
      </c>
    </row>
    <row r="98" spans="1:7" ht="15" customHeight="1" x14ac:dyDescent="0.2">
      <c r="A98" s="211" t="s">
        <v>73</v>
      </c>
      <c r="B98" s="211"/>
      <c r="C98" s="211"/>
      <c r="D98" s="36">
        <f>SUM(D97:D97)</f>
        <v>8.0399999999999999E-2</v>
      </c>
      <c r="E98" s="37">
        <f>SUM(E97:E97)</f>
        <v>82.64</v>
      </c>
    </row>
    <row r="99" spans="1:7" ht="15" customHeight="1" x14ac:dyDescent="0.2">
      <c r="A99" s="214"/>
      <c r="B99" s="214"/>
      <c r="C99" s="214"/>
      <c r="D99" s="214"/>
      <c r="E99" s="214"/>
    </row>
    <row r="100" spans="1:7" ht="15" customHeight="1" x14ac:dyDescent="0.2">
      <c r="A100" s="198" t="s">
        <v>90</v>
      </c>
      <c r="B100" s="198"/>
      <c r="C100" s="198"/>
      <c r="D100" s="198"/>
      <c r="E100" s="198"/>
    </row>
    <row r="101" spans="1:7" ht="15" customHeight="1" x14ac:dyDescent="0.2">
      <c r="A101" s="10">
        <v>4</v>
      </c>
      <c r="B101" s="216" t="s">
        <v>91</v>
      </c>
      <c r="C101" s="216"/>
      <c r="D101" s="21" t="s">
        <v>64</v>
      </c>
      <c r="E101" s="11" t="s">
        <v>31</v>
      </c>
    </row>
    <row r="102" spans="1:7" ht="15" customHeight="1" x14ac:dyDescent="0.2">
      <c r="A102" s="12" t="s">
        <v>63</v>
      </c>
      <c r="B102" s="197" t="s">
        <v>62</v>
      </c>
      <c r="C102" s="197"/>
      <c r="D102" s="45">
        <f>D73</f>
        <v>0.36799999999999999</v>
      </c>
      <c r="E102" s="28">
        <f>E73</f>
        <v>378.24</v>
      </c>
    </row>
    <row r="103" spans="1:7" ht="15" customHeight="1" x14ac:dyDescent="0.2">
      <c r="A103" s="12" t="s">
        <v>92</v>
      </c>
      <c r="B103" s="197" t="s">
        <v>76</v>
      </c>
      <c r="C103" s="197"/>
      <c r="D103" s="45">
        <f>D86</f>
        <v>0.22159999999999999</v>
      </c>
      <c r="E103" s="28">
        <f>E86</f>
        <v>227.77</v>
      </c>
    </row>
    <row r="104" spans="1:7" ht="15" customHeight="1" x14ac:dyDescent="0.2">
      <c r="A104" s="12" t="s">
        <v>93</v>
      </c>
      <c r="B104" s="197" t="s">
        <v>84</v>
      </c>
      <c r="C104" s="197"/>
      <c r="D104" s="45">
        <f>D93</f>
        <v>6.7199999999999996E-2</v>
      </c>
      <c r="E104" s="28">
        <f>E93</f>
        <v>69.069999999999993</v>
      </c>
    </row>
    <row r="105" spans="1:7" ht="15" customHeight="1" x14ac:dyDescent="0.2">
      <c r="A105" s="12" t="s">
        <v>94</v>
      </c>
      <c r="B105" s="197" t="s">
        <v>88</v>
      </c>
      <c r="C105" s="197"/>
      <c r="D105" s="45">
        <f>D98</f>
        <v>8.0399999999999999E-2</v>
      </c>
      <c r="E105" s="28">
        <f>E98</f>
        <v>82.64</v>
      </c>
    </row>
    <row r="106" spans="1:7" ht="15" customHeight="1" x14ac:dyDescent="0.2">
      <c r="A106" s="12" t="s">
        <v>95</v>
      </c>
      <c r="B106" s="203" t="s">
        <v>43</v>
      </c>
      <c r="C106" s="203"/>
      <c r="D106" s="46" t="s">
        <v>96</v>
      </c>
      <c r="E106" s="28">
        <v>0</v>
      </c>
    </row>
    <row r="107" spans="1:7" ht="15" customHeight="1" x14ac:dyDescent="0.2">
      <c r="A107" s="211" t="s">
        <v>73</v>
      </c>
      <c r="B107" s="211"/>
      <c r="C107" s="211"/>
      <c r="D107" s="36">
        <f>SUM(D102:D106)</f>
        <v>0.73719999999999997</v>
      </c>
      <c r="E107" s="37">
        <f>SUM(E102:E106)</f>
        <v>757.72</v>
      </c>
    </row>
    <row r="108" spans="1:7" ht="15" customHeight="1" x14ac:dyDescent="0.2">
      <c r="A108" s="217"/>
      <c r="B108" s="217"/>
      <c r="C108" s="217"/>
      <c r="D108" s="217"/>
      <c r="E108" s="217"/>
    </row>
    <row r="109" spans="1:7" ht="15" customHeight="1" x14ac:dyDescent="0.2">
      <c r="A109" s="198" t="s">
        <v>97</v>
      </c>
      <c r="B109" s="198"/>
      <c r="C109" s="198"/>
      <c r="D109" s="198"/>
      <c r="E109" s="198"/>
    </row>
    <row r="110" spans="1:7" ht="15" customHeight="1" x14ac:dyDescent="0.2">
      <c r="A110" s="47">
        <v>5</v>
      </c>
      <c r="B110" s="205" t="s">
        <v>98</v>
      </c>
      <c r="C110" s="205"/>
      <c r="D110" s="48" t="s">
        <v>64</v>
      </c>
      <c r="E110" s="11" t="s">
        <v>31</v>
      </c>
    </row>
    <row r="111" spans="1:7" ht="15" customHeight="1" x14ac:dyDescent="0.2">
      <c r="A111" s="232" t="s">
        <v>0</v>
      </c>
      <c r="B111" s="226" t="s">
        <v>241</v>
      </c>
      <c r="C111" s="227"/>
      <c r="D111" s="223">
        <v>0.03</v>
      </c>
      <c r="E111" s="220">
        <f>D111*(E40+E50+E59+E107)</f>
        <v>66.87</v>
      </c>
    </row>
    <row r="112" spans="1:7" ht="15" customHeight="1" x14ac:dyDescent="0.2">
      <c r="A112" s="233"/>
      <c r="B112" s="228"/>
      <c r="C112" s="229"/>
      <c r="D112" s="224"/>
      <c r="E112" s="221"/>
      <c r="F112" s="50"/>
      <c r="G112" s="51"/>
    </row>
    <row r="113" spans="1:7" ht="15" customHeight="1" x14ac:dyDescent="0.2">
      <c r="A113" s="234"/>
      <c r="B113" s="230"/>
      <c r="C113" s="231"/>
      <c r="D113" s="225"/>
      <c r="E113" s="222"/>
      <c r="F113" s="50"/>
      <c r="G113" s="51"/>
    </row>
    <row r="114" spans="1:7" ht="15" customHeight="1" x14ac:dyDescent="0.2">
      <c r="A114" s="12" t="s">
        <v>1</v>
      </c>
      <c r="B114" s="197" t="s">
        <v>99</v>
      </c>
      <c r="C114" s="197"/>
      <c r="D114" s="52">
        <v>3.6499999999999998E-2</v>
      </c>
      <c r="E114" s="49">
        <f>E137</f>
        <v>97.78</v>
      </c>
    </row>
    <row r="115" spans="1:7" ht="15" customHeight="1" x14ac:dyDescent="0.2">
      <c r="A115" s="12" t="s">
        <v>4</v>
      </c>
      <c r="B115" s="197" t="s">
        <v>100</v>
      </c>
      <c r="C115" s="197"/>
      <c r="D115" s="52">
        <v>0.05</v>
      </c>
      <c r="E115" s="49">
        <f>E138</f>
        <v>133.94999999999999</v>
      </c>
      <c r="F115" s="53">
        <f>SUM(D112:D115)</f>
        <v>8.6499999999999994E-2</v>
      </c>
      <c r="G115" s="51" t="e">
        <f>SUM(E129+#REF!+E116)/(1-F115)</f>
        <v>#REF!</v>
      </c>
    </row>
    <row r="116" spans="1:7" ht="15" customHeight="1" x14ac:dyDescent="0.2">
      <c r="A116" s="12" t="s">
        <v>7</v>
      </c>
      <c r="B116" s="197" t="s">
        <v>101</v>
      </c>
      <c r="C116" s="197"/>
      <c r="D116" s="52">
        <v>6.7900000000000002E-2</v>
      </c>
      <c r="E116" s="49">
        <f>D116*(E40+E50+E59+E107)</f>
        <v>151.35</v>
      </c>
      <c r="F116" s="50"/>
      <c r="G116" s="51"/>
    </row>
    <row r="117" spans="1:7" ht="15" customHeight="1" x14ac:dyDescent="0.2">
      <c r="A117" s="211" t="s">
        <v>73</v>
      </c>
      <c r="B117" s="211"/>
      <c r="C117" s="211"/>
      <c r="D117" s="36">
        <f>SUM(D111:D116)</f>
        <v>0.18440000000000001</v>
      </c>
      <c r="E117" s="54">
        <f>SUM(E111:E116)</f>
        <v>449.95</v>
      </c>
      <c r="F117" s="50"/>
      <c r="G117" s="51"/>
    </row>
    <row r="118" spans="1:7" ht="15" customHeight="1" x14ac:dyDescent="0.2">
      <c r="A118" s="219" t="s">
        <v>102</v>
      </c>
      <c r="B118" s="219"/>
      <c r="C118" s="219"/>
      <c r="D118" s="219"/>
      <c r="E118" s="219"/>
      <c r="F118" s="50"/>
      <c r="G118" s="51"/>
    </row>
    <row r="119" spans="1:7" ht="15" customHeight="1" x14ac:dyDescent="0.2">
      <c r="A119" s="213" t="s">
        <v>103</v>
      </c>
      <c r="B119" s="213"/>
      <c r="C119" s="213"/>
      <c r="D119" s="213"/>
      <c r="E119" s="213"/>
      <c r="F119" s="50"/>
      <c r="G119" s="51"/>
    </row>
    <row r="120" spans="1:7" ht="15" customHeight="1" x14ac:dyDescent="0.2">
      <c r="A120" s="38"/>
      <c r="B120" s="38"/>
      <c r="C120" s="38"/>
      <c r="D120" s="38"/>
      <c r="E120" s="38"/>
      <c r="F120" s="50"/>
      <c r="G120" s="51"/>
    </row>
    <row r="121" spans="1:7" ht="15" customHeight="1" x14ac:dyDescent="0.2">
      <c r="A121" s="160" t="s">
        <v>104</v>
      </c>
      <c r="B121" s="160"/>
      <c r="C121" s="160"/>
      <c r="D121" s="160"/>
      <c r="E121" s="160"/>
    </row>
    <row r="122" spans="1:7" ht="15" customHeight="1" x14ac:dyDescent="0.2">
      <c r="A122" s="159" t="s">
        <v>105</v>
      </c>
      <c r="B122" s="159"/>
      <c r="C122" s="159"/>
      <c r="D122" s="159"/>
      <c r="E122" s="159"/>
    </row>
    <row r="123" spans="1:7" ht="15" customHeight="1" x14ac:dyDescent="0.2">
      <c r="A123" s="159"/>
      <c r="B123" s="159"/>
      <c r="C123" s="159"/>
      <c r="D123" s="159"/>
      <c r="E123" s="159"/>
    </row>
    <row r="124" spans="1:7" ht="15" customHeight="1" x14ac:dyDescent="0.2">
      <c r="A124" s="216" t="s">
        <v>106</v>
      </c>
      <c r="B124" s="216"/>
      <c r="C124" s="216"/>
      <c r="D124" s="216"/>
      <c r="E124" s="11" t="s">
        <v>31</v>
      </c>
    </row>
    <row r="125" spans="1:7" ht="15" customHeight="1" x14ac:dyDescent="0.2">
      <c r="A125" s="55" t="s">
        <v>0</v>
      </c>
      <c r="B125" s="203" t="s">
        <v>107</v>
      </c>
      <c r="C125" s="203"/>
      <c r="D125" s="203"/>
      <c r="E125" s="56">
        <f>E40</f>
        <v>1027.8</v>
      </c>
    </row>
    <row r="126" spans="1:7" ht="15" customHeight="1" x14ac:dyDescent="0.2">
      <c r="A126" s="55" t="s">
        <v>1</v>
      </c>
      <c r="B126" s="203" t="s">
        <v>108</v>
      </c>
      <c r="C126" s="203"/>
      <c r="D126" s="203"/>
      <c r="E126" s="56">
        <f>E50</f>
        <v>388.29</v>
      </c>
    </row>
    <row r="127" spans="1:7" ht="15" customHeight="1" x14ac:dyDescent="0.2">
      <c r="A127" s="55" t="s">
        <v>4</v>
      </c>
      <c r="B127" s="197" t="s">
        <v>109</v>
      </c>
      <c r="C127" s="197"/>
      <c r="D127" s="197"/>
      <c r="E127" s="56">
        <f>E59</f>
        <v>55.2</v>
      </c>
    </row>
    <row r="128" spans="1:7" ht="15" customHeight="1" x14ac:dyDescent="0.2">
      <c r="A128" s="55" t="s">
        <v>7</v>
      </c>
      <c r="B128" s="203" t="s">
        <v>110</v>
      </c>
      <c r="C128" s="203"/>
      <c r="D128" s="203"/>
      <c r="E128" s="56">
        <f>E107</f>
        <v>757.72</v>
      </c>
    </row>
    <row r="129" spans="1:5" ht="15" customHeight="1" x14ac:dyDescent="0.2">
      <c r="A129" s="211" t="s">
        <v>111</v>
      </c>
      <c r="B129" s="211"/>
      <c r="C129" s="211"/>
      <c r="D129" s="211"/>
      <c r="E129" s="57">
        <f>SUM(E125:E128)</f>
        <v>2229.0100000000002</v>
      </c>
    </row>
    <row r="130" spans="1:5" ht="15" customHeight="1" x14ac:dyDescent="0.2">
      <c r="A130" s="55" t="s">
        <v>36</v>
      </c>
      <c r="B130" s="203" t="s">
        <v>112</v>
      </c>
      <c r="C130" s="203"/>
      <c r="D130" s="203"/>
      <c r="E130" s="49">
        <f>E117</f>
        <v>449.95</v>
      </c>
    </row>
    <row r="131" spans="1:5" ht="15" customHeight="1" x14ac:dyDescent="0.2">
      <c r="A131" s="211" t="s">
        <v>113</v>
      </c>
      <c r="B131" s="211"/>
      <c r="C131" s="211"/>
      <c r="D131" s="211"/>
      <c r="E131" s="58">
        <f>E129+E130</f>
        <v>2678.96</v>
      </c>
    </row>
    <row r="132" spans="1:5" ht="15" customHeight="1" x14ac:dyDescent="0.2">
      <c r="B132"/>
      <c r="C132"/>
      <c r="D132"/>
      <c r="E132" s="59"/>
    </row>
    <row r="133" spans="1:5" ht="15" customHeight="1" x14ac:dyDescent="0.2">
      <c r="B133"/>
      <c r="C133"/>
      <c r="D133"/>
      <c r="E133"/>
    </row>
    <row r="134" spans="1:5" ht="15" customHeight="1" x14ac:dyDescent="0.2">
      <c r="B134" s="235" t="s">
        <v>114</v>
      </c>
      <c r="C134" s="235"/>
      <c r="D134" s="235"/>
      <c r="E134" s="60">
        <f>E40+E50+E59+E107+E111+E112+E113+E116</f>
        <v>2447.23</v>
      </c>
    </row>
    <row r="135" spans="1:5" ht="15" customHeight="1" x14ac:dyDescent="0.2">
      <c r="B135" s="235" t="s">
        <v>115</v>
      </c>
      <c r="C135" s="235"/>
      <c r="D135" s="235"/>
      <c r="E135" s="61">
        <f>E134/(1-0.0865)</f>
        <v>2678.96</v>
      </c>
    </row>
    <row r="136" spans="1:5" ht="15" customHeight="1" x14ac:dyDescent="0.2">
      <c r="B136" s="235" t="s">
        <v>116</v>
      </c>
      <c r="C136" s="235"/>
      <c r="D136" s="235"/>
      <c r="E136" s="61">
        <f>E135-E134</f>
        <v>231.73</v>
      </c>
    </row>
    <row r="137" spans="1:5" ht="15" customHeight="1" x14ac:dyDescent="0.2">
      <c r="B137" s="218" t="s">
        <v>117</v>
      </c>
      <c r="C137" s="218"/>
      <c r="D137" s="218"/>
      <c r="E137" s="62">
        <f>(3.65/8.65)*E136</f>
        <v>97.78</v>
      </c>
    </row>
    <row r="138" spans="1:5" ht="15" customHeight="1" x14ac:dyDescent="0.2">
      <c r="B138" s="218" t="s">
        <v>118</v>
      </c>
      <c r="C138" s="218"/>
      <c r="D138" s="218"/>
      <c r="E138" s="63">
        <f>(5/8.65)*E136</f>
        <v>133.94999999999999</v>
      </c>
    </row>
  </sheetData>
  <mergeCells count="130">
    <mergeCell ref="B128:D128"/>
    <mergeCell ref="A129:D129"/>
    <mergeCell ref="B130:D130"/>
    <mergeCell ref="A131:D131"/>
    <mergeCell ref="B134:D134"/>
    <mergeCell ref="B135:D135"/>
    <mergeCell ref="B136:D136"/>
    <mergeCell ref="B137:D137"/>
    <mergeCell ref="B138:D138"/>
    <mergeCell ref="A118:E118"/>
    <mergeCell ref="A119:E119"/>
    <mergeCell ref="A121:E121"/>
    <mergeCell ref="A122:E122"/>
    <mergeCell ref="A123:E123"/>
    <mergeCell ref="A124:D124"/>
    <mergeCell ref="B125:D125"/>
    <mergeCell ref="B126:D126"/>
    <mergeCell ref="B127:D127"/>
    <mergeCell ref="A109:E109"/>
    <mergeCell ref="B110:C110"/>
    <mergeCell ref="B114:C114"/>
    <mergeCell ref="B115:C115"/>
    <mergeCell ref="B116:C116"/>
    <mergeCell ref="A117:C117"/>
    <mergeCell ref="A111:A113"/>
    <mergeCell ref="B111:C113"/>
    <mergeCell ref="D111:D113"/>
    <mergeCell ref="E111:E113"/>
    <mergeCell ref="A100:E100"/>
    <mergeCell ref="B101:C101"/>
    <mergeCell ref="B102:C102"/>
    <mergeCell ref="B103:C103"/>
    <mergeCell ref="B104:C104"/>
    <mergeCell ref="B105:C105"/>
    <mergeCell ref="B106:C106"/>
    <mergeCell ref="A107:C107"/>
    <mergeCell ref="A108:E108"/>
    <mergeCell ref="B90:C90"/>
    <mergeCell ref="B91:C91"/>
    <mergeCell ref="B92:C92"/>
    <mergeCell ref="A93:C93"/>
    <mergeCell ref="A95:E95"/>
    <mergeCell ref="B96:C96"/>
    <mergeCell ref="B97:C97"/>
    <mergeCell ref="A98:C98"/>
    <mergeCell ref="A99:E99"/>
    <mergeCell ref="B81:C81"/>
    <mergeCell ref="B82:C82"/>
    <mergeCell ref="B83:C83"/>
    <mergeCell ref="B84:C84"/>
    <mergeCell ref="B85:C85"/>
    <mergeCell ref="A86:C86"/>
    <mergeCell ref="A87:E87"/>
    <mergeCell ref="A88:E88"/>
    <mergeCell ref="B89:C89"/>
    <mergeCell ref="B72:C72"/>
    <mergeCell ref="A73:C73"/>
    <mergeCell ref="A74:E74"/>
    <mergeCell ref="A75:E75"/>
    <mergeCell ref="A76:E76"/>
    <mergeCell ref="A77:E77"/>
    <mergeCell ref="B78:C78"/>
    <mergeCell ref="B79:C79"/>
    <mergeCell ref="B80:C80"/>
    <mergeCell ref="A63:E63"/>
    <mergeCell ref="B64:C64"/>
    <mergeCell ref="B65:C65"/>
    <mergeCell ref="B66:C66"/>
    <mergeCell ref="B67:C67"/>
    <mergeCell ref="B68:C68"/>
    <mergeCell ref="B69:C69"/>
    <mergeCell ref="B70:C70"/>
    <mergeCell ref="B71:C71"/>
    <mergeCell ref="B54:D54"/>
    <mergeCell ref="B55:D55"/>
    <mergeCell ref="B56:D56"/>
    <mergeCell ref="B57:D57"/>
    <mergeCell ref="B58:D58"/>
    <mergeCell ref="A59:D59"/>
    <mergeCell ref="A60:E60"/>
    <mergeCell ref="A61:E61"/>
    <mergeCell ref="A62:E62"/>
    <mergeCell ref="B45:D45"/>
    <mergeCell ref="B46:D46"/>
    <mergeCell ref="B47:D47"/>
    <mergeCell ref="B48:D48"/>
    <mergeCell ref="B49:D49"/>
    <mergeCell ref="A50:D50"/>
    <mergeCell ref="A51:E51"/>
    <mergeCell ref="A52:E52"/>
    <mergeCell ref="A53:E53"/>
    <mergeCell ref="B36:D36"/>
    <mergeCell ref="B37:D37"/>
    <mergeCell ref="B38:D38"/>
    <mergeCell ref="B39:D39"/>
    <mergeCell ref="A40:D40"/>
    <mergeCell ref="A41:E41"/>
    <mergeCell ref="A42:E42"/>
    <mergeCell ref="B43:D43"/>
    <mergeCell ref="B44:D44"/>
    <mergeCell ref="B26:D26"/>
    <mergeCell ref="B27:D27"/>
    <mergeCell ref="A28:E28"/>
    <mergeCell ref="A30:E30"/>
    <mergeCell ref="B31:D31"/>
    <mergeCell ref="B32:D32"/>
    <mergeCell ref="B33:D33"/>
    <mergeCell ref="B34:D34"/>
    <mergeCell ref="B35:D35"/>
    <mergeCell ref="A16:B16"/>
    <mergeCell ref="D16:E16"/>
    <mergeCell ref="A18:E18"/>
    <mergeCell ref="A19:E19"/>
    <mergeCell ref="A21:B21"/>
    <mergeCell ref="A22:E22"/>
    <mergeCell ref="A23:E23"/>
    <mergeCell ref="B24:D24"/>
    <mergeCell ref="B25:D25"/>
    <mergeCell ref="B8:D8"/>
    <mergeCell ref="B9:D9"/>
    <mergeCell ref="B10:D10"/>
    <mergeCell ref="A12:E12"/>
    <mergeCell ref="A13:E13"/>
    <mergeCell ref="A14:B15"/>
    <mergeCell ref="C14:C15"/>
    <mergeCell ref="D14:E15"/>
    <mergeCell ref="A3:E3"/>
    <mergeCell ref="A5:E5"/>
    <mergeCell ref="A6:E6"/>
    <mergeCell ref="A4:E4"/>
  </mergeCells>
  <printOptions horizontalCentered="1"/>
  <pageMargins left="0.25" right="0.25" top="0.75" bottom="0.75" header="0.3" footer="0.3"/>
  <pageSetup paperSize="9" firstPageNumber="0" orientation="portrait" horizontalDpi="4294967294" verticalDpi="4294967294" r:id="rId1"/>
  <rowBreaks count="3" manualBreakCount="3">
    <brk id="17" max="16383" man="1"/>
    <brk id="61" max="16383" man="1"/>
    <brk id="99" max="16383" man="1"/>
  </rowBreaks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0</xdr:col>
                <xdr:colOff>38100</xdr:colOff>
                <xdr:row>0</xdr:row>
                <xdr:rowOff>38100</xdr:rowOff>
              </from>
              <to>
                <xdr:col>1</xdr:col>
                <xdr:colOff>1514475</xdr:colOff>
                <xdr:row>2</xdr:row>
                <xdr:rowOff>104775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36"/>
  <sheetViews>
    <sheetView topLeftCell="A103" zoomScale="115" zoomScaleNormal="115" workbookViewId="0">
      <selection activeCell="A116" sqref="A116:C116"/>
    </sheetView>
  </sheetViews>
  <sheetFormatPr defaultRowHeight="12.75" x14ac:dyDescent="0.2"/>
  <cols>
    <col min="1" max="1" width="4.7109375" style="1"/>
    <col min="2" max="2" width="26.85546875" style="1" customWidth="1"/>
    <col min="3" max="3" width="25.7109375" style="1" customWidth="1"/>
    <col min="4" max="4" width="12.85546875" style="1"/>
    <col min="5" max="5" width="21.7109375" style="2"/>
    <col min="6" max="7" width="0" hidden="1"/>
    <col min="8" max="8" width="9.5703125"/>
    <col min="9" max="1025" width="8.7109375"/>
  </cols>
  <sheetData>
    <row r="1" spans="1:5" ht="18.75" x14ac:dyDescent="0.3">
      <c r="A1" s="150"/>
      <c r="B1" s="150"/>
      <c r="C1" s="150"/>
      <c r="D1" s="150"/>
      <c r="E1" s="150"/>
    </row>
    <row r="2" spans="1:5" ht="18.75" x14ac:dyDescent="0.3">
      <c r="A2" s="150"/>
      <c r="B2" s="150"/>
      <c r="C2" s="150"/>
      <c r="D2" s="150"/>
      <c r="E2" s="150"/>
    </row>
    <row r="3" spans="1:5" x14ac:dyDescent="0.2">
      <c r="A3" s="154" t="s">
        <v>234</v>
      </c>
      <c r="B3" s="154"/>
      <c r="C3" s="154"/>
      <c r="D3" s="154"/>
      <c r="E3" s="154"/>
    </row>
    <row r="4" spans="1:5" x14ac:dyDescent="0.2">
      <c r="A4" s="154" t="s">
        <v>235</v>
      </c>
      <c r="B4" s="154"/>
      <c r="C4" s="154"/>
      <c r="D4" s="154"/>
      <c r="E4" s="154"/>
    </row>
    <row r="5" spans="1:5" x14ac:dyDescent="0.2">
      <c r="A5" s="154" t="s">
        <v>236</v>
      </c>
      <c r="B5" s="154"/>
      <c r="C5" s="154"/>
      <c r="D5" s="154"/>
      <c r="E5" s="154"/>
    </row>
    <row r="6" spans="1:5" x14ac:dyDescent="0.2">
      <c r="A6" s="160"/>
      <c r="B6" s="160"/>
      <c r="C6" s="160"/>
      <c r="D6" s="160"/>
      <c r="E6" s="160"/>
    </row>
    <row r="7" spans="1:5" ht="15" customHeight="1" x14ac:dyDescent="0.2">
      <c r="A7"/>
      <c r="B7"/>
      <c r="C7"/>
      <c r="D7"/>
      <c r="E7"/>
    </row>
    <row r="8" spans="1:5" x14ac:dyDescent="0.2">
      <c r="A8" s="5" t="s">
        <v>0</v>
      </c>
      <c r="B8" s="196" t="s">
        <v>2</v>
      </c>
      <c r="C8" s="196"/>
      <c r="D8" s="196"/>
      <c r="E8" s="5" t="s">
        <v>3</v>
      </c>
    </row>
    <row r="9" spans="1:5" ht="12.75" customHeight="1" x14ac:dyDescent="0.2">
      <c r="A9" s="5" t="s">
        <v>1</v>
      </c>
      <c r="B9" s="197" t="s">
        <v>5</v>
      </c>
      <c r="C9" s="197"/>
      <c r="D9" s="197"/>
      <c r="E9" s="5" t="s">
        <v>6</v>
      </c>
    </row>
    <row r="10" spans="1:5" ht="12.75" customHeight="1" x14ac:dyDescent="0.2">
      <c r="A10" s="5" t="s">
        <v>4</v>
      </c>
      <c r="B10" s="197" t="s">
        <v>8</v>
      </c>
      <c r="C10" s="197"/>
      <c r="D10" s="197"/>
      <c r="E10" s="5" t="s">
        <v>9</v>
      </c>
    </row>
    <row r="11" spans="1:5" x14ac:dyDescent="0.2">
      <c r="A11" s="8"/>
      <c r="B11" s="9"/>
      <c r="C11" s="9"/>
      <c r="D11" s="9"/>
      <c r="E11" s="8"/>
    </row>
    <row r="12" spans="1:5" x14ac:dyDescent="0.2">
      <c r="A12" s="236"/>
      <c r="B12" s="236"/>
      <c r="C12" s="236"/>
      <c r="D12" s="236"/>
      <c r="E12" s="236"/>
    </row>
    <row r="13" spans="1:5" x14ac:dyDescent="0.2">
      <c r="A13" s="160" t="s">
        <v>10</v>
      </c>
      <c r="B13" s="160"/>
      <c r="C13" s="160"/>
      <c r="D13" s="160"/>
      <c r="E13" s="160"/>
    </row>
    <row r="14" spans="1:5" ht="12.75" customHeight="1" x14ac:dyDescent="0.2">
      <c r="A14" s="199" t="s">
        <v>11</v>
      </c>
      <c r="B14" s="199"/>
      <c r="C14" s="162" t="s">
        <v>12</v>
      </c>
      <c r="D14" s="162" t="s">
        <v>13</v>
      </c>
      <c r="E14" s="162"/>
    </row>
    <row r="15" spans="1:5" x14ac:dyDescent="0.2">
      <c r="A15" s="199"/>
      <c r="B15" s="199"/>
      <c r="C15" s="162"/>
      <c r="D15" s="162"/>
      <c r="E15" s="162"/>
    </row>
    <row r="16" spans="1:5" x14ac:dyDescent="0.2">
      <c r="A16" s="237" t="s">
        <v>134</v>
      </c>
      <c r="B16" s="237"/>
      <c r="C16" s="13" t="s">
        <v>15</v>
      </c>
      <c r="D16" s="242">
        <v>1</v>
      </c>
      <c r="E16" s="242"/>
    </row>
    <row r="17" spans="1:5" s="15" customFormat="1" x14ac:dyDescent="0.2">
      <c r="A17" s="9"/>
      <c r="B17" s="9"/>
      <c r="C17" s="8"/>
      <c r="D17" s="14"/>
      <c r="E17" s="14"/>
    </row>
    <row r="18" spans="1:5" x14ac:dyDescent="0.2">
      <c r="A18" s="160" t="s">
        <v>16</v>
      </c>
      <c r="B18" s="160"/>
      <c r="C18" s="160"/>
      <c r="D18" s="160"/>
      <c r="E18" s="160"/>
    </row>
    <row r="19" spans="1:5" ht="12.75" customHeight="1" x14ac:dyDescent="0.2">
      <c r="A19" s="159" t="s">
        <v>17</v>
      </c>
      <c r="B19" s="159"/>
      <c r="C19" s="159"/>
      <c r="D19" s="159"/>
      <c r="E19" s="159"/>
    </row>
    <row r="20" spans="1:5" x14ac:dyDescent="0.2">
      <c r="A20" s="17"/>
      <c r="B20" s="17"/>
      <c r="C20" s="17"/>
      <c r="D20" s="17"/>
      <c r="E20" s="17"/>
    </row>
    <row r="21" spans="1:5" s="18" customFormat="1" x14ac:dyDescent="0.2">
      <c r="A21" s="201" t="s">
        <v>18</v>
      </c>
      <c r="B21" s="201"/>
      <c r="C21" s="19"/>
      <c r="D21" s="19"/>
      <c r="E21" s="20"/>
    </row>
    <row r="22" spans="1:5" ht="25.35" customHeight="1" x14ac:dyDescent="0.2">
      <c r="A22" s="238" t="s">
        <v>123</v>
      </c>
      <c r="B22" s="238"/>
      <c r="C22" s="238"/>
      <c r="D22" s="238"/>
      <c r="E22" s="238"/>
    </row>
    <row r="23" spans="1:5" ht="12.75" customHeight="1" x14ac:dyDescent="0.2">
      <c r="A23" s="202" t="s">
        <v>20</v>
      </c>
      <c r="B23" s="202"/>
      <c r="C23" s="202"/>
      <c r="D23" s="202"/>
      <c r="E23" s="202"/>
    </row>
    <row r="24" spans="1:5" ht="12.75" customHeight="1" x14ac:dyDescent="0.2">
      <c r="A24" s="22">
        <v>1</v>
      </c>
      <c r="B24" s="203" t="s">
        <v>21</v>
      </c>
      <c r="C24" s="203"/>
      <c r="D24" s="203" t="s">
        <v>22</v>
      </c>
      <c r="E24" s="23" t="s">
        <v>23</v>
      </c>
    </row>
    <row r="25" spans="1:5" ht="12.75" customHeight="1" x14ac:dyDescent="0.2">
      <c r="A25" s="22">
        <v>2</v>
      </c>
      <c r="B25" s="203" t="s">
        <v>24</v>
      </c>
      <c r="C25" s="203"/>
      <c r="D25" s="203">
        <v>2012</v>
      </c>
      <c r="E25" s="24">
        <v>958.37</v>
      </c>
    </row>
    <row r="26" spans="1:5" ht="12.75" customHeight="1" x14ac:dyDescent="0.2">
      <c r="A26" s="25">
        <v>3</v>
      </c>
      <c r="B26" s="203" t="s">
        <v>25</v>
      </c>
      <c r="C26" s="203"/>
      <c r="D26" s="203"/>
      <c r="E26" s="26" t="s">
        <v>135</v>
      </c>
    </row>
    <row r="27" spans="1:5" ht="12.75" customHeight="1" x14ac:dyDescent="0.2">
      <c r="A27" s="5">
        <v>4</v>
      </c>
      <c r="B27" s="203" t="s">
        <v>27</v>
      </c>
      <c r="C27" s="203"/>
      <c r="D27" s="203"/>
      <c r="E27" s="6">
        <v>42736</v>
      </c>
    </row>
    <row r="28" spans="1:5" ht="21.6" customHeight="1" x14ac:dyDescent="0.2">
      <c r="A28" s="239" t="s">
        <v>28</v>
      </c>
      <c r="B28" s="239"/>
      <c r="C28" s="239"/>
      <c r="D28" s="239"/>
      <c r="E28" s="239"/>
    </row>
    <row r="29" spans="1:5" x14ac:dyDescent="0.2">
      <c r="A29" s="27"/>
      <c r="B29" s="27"/>
      <c r="C29" s="27"/>
      <c r="D29" s="27"/>
      <c r="E29" s="27"/>
    </row>
    <row r="30" spans="1:5" x14ac:dyDescent="0.2">
      <c r="A30" s="160" t="s">
        <v>29</v>
      </c>
      <c r="B30" s="160"/>
      <c r="C30" s="160"/>
      <c r="D30" s="160"/>
      <c r="E30" s="160"/>
    </row>
    <row r="31" spans="1:5" ht="12.75" customHeight="1" x14ac:dyDescent="0.2">
      <c r="A31" s="10">
        <v>1</v>
      </c>
      <c r="B31" s="205" t="s">
        <v>30</v>
      </c>
      <c r="C31" s="205"/>
      <c r="D31" s="205"/>
      <c r="E31" s="11" t="s">
        <v>31</v>
      </c>
    </row>
    <row r="32" spans="1:5" ht="12.75" customHeight="1" x14ac:dyDescent="0.2">
      <c r="A32" s="12" t="s">
        <v>0</v>
      </c>
      <c r="B32" s="197" t="s">
        <v>32</v>
      </c>
      <c r="C32" s="197"/>
      <c r="D32" s="197"/>
      <c r="E32" s="28">
        <f>E25</f>
        <v>958.37</v>
      </c>
    </row>
    <row r="33" spans="1:5" ht="12.75" customHeight="1" x14ac:dyDescent="0.2">
      <c r="A33" s="12" t="s">
        <v>1</v>
      </c>
      <c r="B33" s="197" t="s">
        <v>33</v>
      </c>
      <c r="C33" s="197"/>
      <c r="D33" s="197"/>
      <c r="E33" s="28"/>
    </row>
    <row r="34" spans="1:5" ht="12.75" customHeight="1" x14ac:dyDescent="0.2">
      <c r="A34" s="12" t="s">
        <v>4</v>
      </c>
      <c r="B34" s="197" t="s">
        <v>34</v>
      </c>
      <c r="C34" s="197"/>
      <c r="D34" s="197"/>
      <c r="E34" s="28"/>
    </row>
    <row r="35" spans="1:5" ht="12.75" customHeight="1" x14ac:dyDescent="0.2">
      <c r="A35" s="12" t="s">
        <v>7</v>
      </c>
      <c r="B35" s="197" t="s">
        <v>35</v>
      </c>
      <c r="C35" s="197"/>
      <c r="D35" s="197"/>
      <c r="E35" s="28"/>
    </row>
    <row r="36" spans="1:5" ht="12.75" customHeight="1" x14ac:dyDescent="0.2">
      <c r="A36" s="12" t="s">
        <v>36</v>
      </c>
      <c r="B36" s="197" t="s">
        <v>37</v>
      </c>
      <c r="C36" s="197"/>
      <c r="D36" s="197"/>
      <c r="E36" s="28"/>
    </row>
    <row r="37" spans="1:5" ht="12.75" customHeight="1" x14ac:dyDescent="0.2">
      <c r="A37" s="12" t="s">
        <v>38</v>
      </c>
      <c r="B37" s="197" t="s">
        <v>39</v>
      </c>
      <c r="C37" s="197"/>
      <c r="D37" s="197"/>
      <c r="E37" s="28"/>
    </row>
    <row r="38" spans="1:5" ht="12.75" customHeight="1" x14ac:dyDescent="0.2">
      <c r="A38" s="12" t="s">
        <v>40</v>
      </c>
      <c r="B38" s="197" t="s">
        <v>41</v>
      </c>
      <c r="C38" s="197"/>
      <c r="D38" s="197"/>
      <c r="E38" s="28"/>
    </row>
    <row r="39" spans="1:5" ht="12.75" customHeight="1" x14ac:dyDescent="0.2">
      <c r="A39" s="12" t="s">
        <v>42</v>
      </c>
      <c r="B39" s="197" t="s">
        <v>43</v>
      </c>
      <c r="C39" s="197"/>
      <c r="D39" s="197"/>
      <c r="E39" s="28"/>
    </row>
    <row r="40" spans="1:5" ht="12.75" customHeight="1" x14ac:dyDescent="0.2">
      <c r="A40" s="162" t="s">
        <v>44</v>
      </c>
      <c r="B40" s="162"/>
      <c r="C40" s="162"/>
      <c r="D40" s="162"/>
      <c r="E40" s="29">
        <f>SUM(E32:E39)</f>
        <v>958.37</v>
      </c>
    </row>
    <row r="41" spans="1:5" x14ac:dyDescent="0.2">
      <c r="A41" s="208"/>
      <c r="B41" s="208"/>
      <c r="C41" s="208"/>
      <c r="D41" s="208"/>
      <c r="E41" s="208"/>
    </row>
    <row r="42" spans="1:5" x14ac:dyDescent="0.2">
      <c r="A42" s="160" t="s">
        <v>45</v>
      </c>
      <c r="B42" s="160"/>
      <c r="C42" s="160"/>
      <c r="D42" s="160"/>
      <c r="E42" s="160"/>
    </row>
    <row r="43" spans="1:5" ht="12.75" customHeight="1" x14ac:dyDescent="0.2">
      <c r="A43" s="10">
        <v>2</v>
      </c>
      <c r="B43" s="205" t="s">
        <v>46</v>
      </c>
      <c r="C43" s="205"/>
      <c r="D43" s="205"/>
      <c r="E43" s="11" t="s">
        <v>31</v>
      </c>
    </row>
    <row r="44" spans="1:5" ht="32.1" customHeight="1" x14ac:dyDescent="0.2">
      <c r="A44" s="12" t="s">
        <v>0</v>
      </c>
      <c r="B44" s="209" t="s">
        <v>125</v>
      </c>
      <c r="C44" s="209"/>
      <c r="D44" s="209"/>
      <c r="E44" s="30">
        <f>((7*22)-(E32*0.06))</f>
        <v>96.5</v>
      </c>
    </row>
    <row r="45" spans="1:5" ht="12.75" customHeight="1" x14ac:dyDescent="0.2">
      <c r="A45" s="12" t="s">
        <v>1</v>
      </c>
      <c r="B45" s="197" t="s">
        <v>48</v>
      </c>
      <c r="C45" s="197"/>
      <c r="D45" s="197"/>
      <c r="E45" s="31">
        <f>7.08*22 + 100</f>
        <v>255.76</v>
      </c>
    </row>
    <row r="46" spans="1:5" ht="12.75" customHeight="1" x14ac:dyDescent="0.2">
      <c r="A46" s="12" t="s">
        <v>4</v>
      </c>
      <c r="B46" s="197" t="s">
        <v>49</v>
      </c>
      <c r="C46" s="197"/>
      <c r="D46" s="197"/>
      <c r="E46" s="28">
        <v>40.200000000000003</v>
      </c>
    </row>
    <row r="47" spans="1:5" ht="12.75" customHeight="1" x14ac:dyDescent="0.2">
      <c r="A47" s="12" t="s">
        <v>7</v>
      </c>
      <c r="B47" s="197" t="s">
        <v>50</v>
      </c>
      <c r="C47" s="197"/>
      <c r="D47" s="197"/>
      <c r="E47" s="28"/>
    </row>
    <row r="48" spans="1:5" ht="12.75" customHeight="1" x14ac:dyDescent="0.2">
      <c r="A48" s="12" t="s">
        <v>36</v>
      </c>
      <c r="B48" s="197" t="s">
        <v>51</v>
      </c>
      <c r="C48" s="197"/>
      <c r="D48" s="197"/>
      <c r="E48" s="28"/>
    </row>
    <row r="49" spans="1:5" ht="12.75" customHeight="1" x14ac:dyDescent="0.2">
      <c r="A49" s="12" t="s">
        <v>38</v>
      </c>
      <c r="B49" s="197" t="s">
        <v>43</v>
      </c>
      <c r="C49" s="197"/>
      <c r="D49" s="197"/>
      <c r="E49" s="28"/>
    </row>
    <row r="50" spans="1:5" ht="12.75" customHeight="1" x14ac:dyDescent="0.2">
      <c r="A50" s="162" t="s">
        <v>52</v>
      </c>
      <c r="B50" s="162"/>
      <c r="C50" s="162"/>
      <c r="D50" s="162"/>
      <c r="E50" s="29">
        <f>SUM(E44:E49)</f>
        <v>392.46</v>
      </c>
    </row>
    <row r="51" spans="1:5" ht="26.1" customHeight="1" x14ac:dyDescent="0.2">
      <c r="A51" s="210" t="s">
        <v>53</v>
      </c>
      <c r="B51" s="210"/>
      <c r="C51" s="210"/>
      <c r="D51" s="210"/>
      <c r="E51" s="210"/>
    </row>
    <row r="52" spans="1:5" x14ac:dyDescent="0.2">
      <c r="A52" s="160" t="s">
        <v>54</v>
      </c>
      <c r="B52" s="160"/>
      <c r="C52" s="160"/>
      <c r="D52" s="160"/>
      <c r="E52" s="160"/>
    </row>
    <row r="53" spans="1:5" ht="12.75" customHeight="1" x14ac:dyDescent="0.2">
      <c r="A53" s="10">
        <v>3</v>
      </c>
      <c r="B53" s="205" t="s">
        <v>55</v>
      </c>
      <c r="C53" s="205"/>
      <c r="D53" s="205"/>
      <c r="E53" s="11" t="s">
        <v>31</v>
      </c>
    </row>
    <row r="54" spans="1:5" ht="12.75" customHeight="1" x14ac:dyDescent="0.2">
      <c r="A54" s="12" t="s">
        <v>0</v>
      </c>
      <c r="B54" s="197" t="s">
        <v>56</v>
      </c>
      <c r="C54" s="197"/>
      <c r="D54" s="197"/>
      <c r="E54" s="28">
        <v>15.74</v>
      </c>
    </row>
    <row r="55" spans="1:5" ht="12.75" customHeight="1" x14ac:dyDescent="0.2">
      <c r="A55" s="12" t="s">
        <v>1</v>
      </c>
      <c r="B55" s="197" t="s">
        <v>57</v>
      </c>
      <c r="C55" s="197"/>
      <c r="D55" s="197"/>
      <c r="E55" s="28">
        <v>161.62</v>
      </c>
    </row>
    <row r="56" spans="1:5" ht="12.75" customHeight="1" x14ac:dyDescent="0.2">
      <c r="A56" s="12" t="s">
        <v>4</v>
      </c>
      <c r="B56" s="197" t="s">
        <v>58</v>
      </c>
      <c r="C56" s="197"/>
      <c r="D56" s="197"/>
      <c r="E56" s="28">
        <v>39.46</v>
      </c>
    </row>
    <row r="57" spans="1:5" ht="12.75" customHeight="1" x14ac:dyDescent="0.2">
      <c r="A57" s="12" t="s">
        <v>7</v>
      </c>
      <c r="B57" s="197" t="s">
        <v>43</v>
      </c>
      <c r="C57" s="197"/>
      <c r="D57" s="197"/>
      <c r="E57" s="28"/>
    </row>
    <row r="58" spans="1:5" ht="12.75" customHeight="1" x14ac:dyDescent="0.2">
      <c r="A58" s="211" t="s">
        <v>59</v>
      </c>
      <c r="B58" s="211"/>
      <c r="C58" s="211"/>
      <c r="D58" s="211"/>
      <c r="E58" s="29">
        <f>SUM(E54:E57)</f>
        <v>216.82</v>
      </c>
    </row>
    <row r="59" spans="1:5" ht="12.75" customHeight="1" x14ac:dyDescent="0.2">
      <c r="A59" s="210" t="s">
        <v>60</v>
      </c>
      <c r="B59" s="210"/>
      <c r="C59" s="210"/>
      <c r="D59" s="210"/>
      <c r="E59" s="210"/>
    </row>
    <row r="60" spans="1:5" x14ac:dyDescent="0.2">
      <c r="A60" s="212"/>
      <c r="B60" s="212"/>
      <c r="C60" s="212"/>
      <c r="D60" s="212"/>
      <c r="E60" s="212"/>
    </row>
    <row r="61" spans="1:5" x14ac:dyDescent="0.2">
      <c r="A61" s="160" t="s">
        <v>61</v>
      </c>
      <c r="B61" s="160"/>
      <c r="C61" s="160"/>
      <c r="D61" s="160"/>
      <c r="E61" s="160"/>
    </row>
    <row r="62" spans="1:5" x14ac:dyDescent="0.2">
      <c r="A62" s="241" t="s">
        <v>62</v>
      </c>
      <c r="B62" s="241"/>
      <c r="C62" s="241"/>
      <c r="D62" s="241"/>
      <c r="E62" s="241"/>
    </row>
    <row r="63" spans="1:5" ht="12.75" customHeight="1" x14ac:dyDescent="0.2">
      <c r="A63" s="10" t="s">
        <v>63</v>
      </c>
      <c r="B63" s="205" t="s">
        <v>62</v>
      </c>
      <c r="C63" s="205"/>
      <c r="D63" s="11" t="s">
        <v>64</v>
      </c>
      <c r="E63" s="11" t="s">
        <v>31</v>
      </c>
    </row>
    <row r="64" spans="1:5" ht="12.75" customHeight="1" x14ac:dyDescent="0.2">
      <c r="A64" s="12" t="s">
        <v>0</v>
      </c>
      <c r="B64" s="197" t="s">
        <v>65</v>
      </c>
      <c r="C64" s="197"/>
      <c r="D64" s="33">
        <v>0.2</v>
      </c>
      <c r="E64" s="28">
        <f>D64*E40</f>
        <v>191.67</v>
      </c>
    </row>
    <row r="65" spans="1:5" ht="12.75" customHeight="1" x14ac:dyDescent="0.2">
      <c r="A65" s="12" t="s">
        <v>1</v>
      </c>
      <c r="B65" s="197" t="s">
        <v>66</v>
      </c>
      <c r="C65" s="197"/>
      <c r="D65" s="34">
        <v>0.08</v>
      </c>
      <c r="E65" s="28">
        <f>D65*E40</f>
        <v>76.67</v>
      </c>
    </row>
    <row r="66" spans="1:5" ht="29.85" customHeight="1" x14ac:dyDescent="0.2">
      <c r="A66" s="12" t="s">
        <v>4</v>
      </c>
      <c r="B66" s="197" t="s">
        <v>67</v>
      </c>
      <c r="C66" s="197"/>
      <c r="D66" s="35">
        <v>0.03</v>
      </c>
      <c r="E66" s="28">
        <f>D66*E40</f>
        <v>28.75</v>
      </c>
    </row>
    <row r="67" spans="1:5" ht="12.75" customHeight="1" x14ac:dyDescent="0.2">
      <c r="A67" s="12" t="s">
        <v>7</v>
      </c>
      <c r="B67" s="197" t="s">
        <v>68</v>
      </c>
      <c r="C67" s="197"/>
      <c r="D67" s="34">
        <v>2.5000000000000001E-2</v>
      </c>
      <c r="E67" s="28">
        <f>D67*E40</f>
        <v>23.96</v>
      </c>
    </row>
    <row r="68" spans="1:5" ht="12.75" customHeight="1" x14ac:dyDescent="0.2">
      <c r="A68" s="12" t="s">
        <v>36</v>
      </c>
      <c r="B68" s="197" t="s">
        <v>69</v>
      </c>
      <c r="C68" s="197"/>
      <c r="D68" s="34">
        <v>1.4999999999999999E-2</v>
      </c>
      <c r="E68" s="28">
        <f>D68*E40</f>
        <v>14.38</v>
      </c>
    </row>
    <row r="69" spans="1:5" ht="12.75" customHeight="1" x14ac:dyDescent="0.2">
      <c r="A69" s="12" t="s">
        <v>38</v>
      </c>
      <c r="B69" s="197" t="s">
        <v>70</v>
      </c>
      <c r="C69" s="197"/>
      <c r="D69" s="34">
        <v>0.01</v>
      </c>
      <c r="E69" s="28">
        <f>D69*E40</f>
        <v>9.58</v>
      </c>
    </row>
    <row r="70" spans="1:5" ht="12.75" customHeight="1" x14ac:dyDescent="0.2">
      <c r="A70" s="12" t="s">
        <v>40</v>
      </c>
      <c r="B70" s="197" t="s">
        <v>71</v>
      </c>
      <c r="C70" s="197"/>
      <c r="D70" s="34">
        <v>6.0000000000000001E-3</v>
      </c>
      <c r="E70" s="28">
        <f>D70*E40</f>
        <v>5.75</v>
      </c>
    </row>
    <row r="71" spans="1:5" ht="12.75" customHeight="1" x14ac:dyDescent="0.2">
      <c r="A71" s="12" t="s">
        <v>42</v>
      </c>
      <c r="B71" s="197" t="s">
        <v>72</v>
      </c>
      <c r="C71" s="197"/>
      <c r="D71" s="34">
        <v>2E-3</v>
      </c>
      <c r="E71" s="28">
        <f>D71*E40</f>
        <v>1.92</v>
      </c>
    </row>
    <row r="72" spans="1:5" ht="12.75" customHeight="1" x14ac:dyDescent="0.2">
      <c r="A72" s="211" t="s">
        <v>73</v>
      </c>
      <c r="B72" s="211"/>
      <c r="C72" s="211"/>
      <c r="D72" s="36">
        <f>SUM(D64:D71)</f>
        <v>0.36799999999999999</v>
      </c>
      <c r="E72" s="37">
        <f>SUM(E64:E71)</f>
        <v>352.68</v>
      </c>
    </row>
    <row r="73" spans="1:5" ht="26.85" customHeight="1" x14ac:dyDescent="0.2">
      <c r="A73" s="210" t="s">
        <v>74</v>
      </c>
      <c r="B73" s="210"/>
      <c r="C73" s="210"/>
      <c r="D73" s="210"/>
      <c r="E73" s="210"/>
    </row>
    <row r="74" spans="1:5" ht="21.6" customHeight="1" x14ac:dyDescent="0.2">
      <c r="A74" s="213" t="s">
        <v>75</v>
      </c>
      <c r="B74" s="213"/>
      <c r="C74" s="213"/>
      <c r="D74" s="213"/>
      <c r="E74" s="213"/>
    </row>
    <row r="75" spans="1:5" x14ac:dyDescent="0.2">
      <c r="A75" s="212"/>
      <c r="B75" s="212"/>
      <c r="C75" s="212"/>
      <c r="D75" s="212"/>
      <c r="E75" s="212"/>
    </row>
    <row r="76" spans="1:5" x14ac:dyDescent="0.2">
      <c r="A76" s="241" t="s">
        <v>76</v>
      </c>
      <c r="B76" s="241"/>
      <c r="C76" s="241"/>
      <c r="D76" s="241"/>
      <c r="E76" s="241"/>
    </row>
    <row r="77" spans="1:5" ht="12.75" customHeight="1" x14ac:dyDescent="0.2">
      <c r="A77" s="10" t="s">
        <v>1</v>
      </c>
      <c r="B77" s="205" t="s">
        <v>76</v>
      </c>
      <c r="C77" s="205"/>
      <c r="D77" s="11" t="s">
        <v>64</v>
      </c>
      <c r="E77" s="11" t="s">
        <v>31</v>
      </c>
    </row>
    <row r="78" spans="1:5" ht="12.75" customHeight="1" x14ac:dyDescent="0.2">
      <c r="A78" s="12" t="s">
        <v>0</v>
      </c>
      <c r="B78" s="197" t="s">
        <v>77</v>
      </c>
      <c r="C78" s="197"/>
      <c r="D78" s="33">
        <v>8.3299999999999999E-2</v>
      </c>
      <c r="E78" s="28">
        <f t="shared" ref="E78:E84" si="0">D78*$E$40</f>
        <v>79.83</v>
      </c>
    </row>
    <row r="79" spans="1:5" ht="12.75" customHeight="1" x14ac:dyDescent="0.2">
      <c r="A79" s="12" t="s">
        <v>1</v>
      </c>
      <c r="B79" s="197" t="s">
        <v>78</v>
      </c>
      <c r="C79" s="197"/>
      <c r="D79" s="34">
        <v>0.1111</v>
      </c>
      <c r="E79" s="28">
        <f t="shared" si="0"/>
        <v>106.47</v>
      </c>
    </row>
    <row r="80" spans="1:5" ht="12.75" customHeight="1" x14ac:dyDescent="0.2">
      <c r="A80" s="12" t="s">
        <v>4</v>
      </c>
      <c r="B80" s="197" t="s">
        <v>79</v>
      </c>
      <c r="C80" s="197"/>
      <c r="D80" s="34">
        <v>2.0000000000000001E-4</v>
      </c>
      <c r="E80" s="28">
        <f t="shared" si="0"/>
        <v>0.19</v>
      </c>
    </row>
    <row r="81" spans="1:5" ht="12.75" customHeight="1" x14ac:dyDescent="0.2">
      <c r="A81" s="12" t="s">
        <v>7</v>
      </c>
      <c r="B81" s="197" t="s">
        <v>80</v>
      </c>
      <c r="C81" s="197"/>
      <c r="D81" s="34">
        <v>1.66E-2</v>
      </c>
      <c r="E81" s="28">
        <f t="shared" si="0"/>
        <v>15.91</v>
      </c>
    </row>
    <row r="82" spans="1:5" ht="12.75" customHeight="1" x14ac:dyDescent="0.2">
      <c r="A82" s="12" t="s">
        <v>36</v>
      </c>
      <c r="B82" s="197" t="s">
        <v>81</v>
      </c>
      <c r="C82" s="197"/>
      <c r="D82" s="34">
        <v>2.7000000000000001E-3</v>
      </c>
      <c r="E82" s="28">
        <f t="shared" si="0"/>
        <v>2.59</v>
      </c>
    </row>
    <row r="83" spans="1:5" ht="12.75" customHeight="1" x14ac:dyDescent="0.2">
      <c r="A83" s="12" t="s">
        <v>38</v>
      </c>
      <c r="B83" s="197" t="s">
        <v>82</v>
      </c>
      <c r="C83" s="197"/>
      <c r="D83" s="34">
        <v>7.3000000000000001E-3</v>
      </c>
      <c r="E83" s="28">
        <f t="shared" si="0"/>
        <v>7</v>
      </c>
    </row>
    <row r="84" spans="1:5" ht="12.75" customHeight="1" x14ac:dyDescent="0.2">
      <c r="A84" s="12" t="s">
        <v>40</v>
      </c>
      <c r="B84" s="197" t="s">
        <v>83</v>
      </c>
      <c r="C84" s="197"/>
      <c r="D84" s="34">
        <v>4.0000000000000002E-4</v>
      </c>
      <c r="E84" s="28">
        <f t="shared" si="0"/>
        <v>0.38</v>
      </c>
    </row>
    <row r="85" spans="1:5" ht="12.75" customHeight="1" x14ac:dyDescent="0.2">
      <c r="A85" s="211" t="s">
        <v>73</v>
      </c>
      <c r="B85" s="211"/>
      <c r="C85" s="211"/>
      <c r="D85" s="36">
        <f>SUM(D78:D84)</f>
        <v>0.22159999999999999</v>
      </c>
      <c r="E85" s="37">
        <f>SUM(E78:E84)</f>
        <v>212.37</v>
      </c>
    </row>
    <row r="86" spans="1:5" x14ac:dyDescent="0.2">
      <c r="A86" s="214"/>
      <c r="B86" s="214"/>
      <c r="C86" s="214"/>
      <c r="D86" s="214"/>
      <c r="E86" s="214"/>
    </row>
    <row r="87" spans="1:5" x14ac:dyDescent="0.2">
      <c r="A87" s="241" t="s">
        <v>84</v>
      </c>
      <c r="B87" s="241"/>
      <c r="C87" s="241"/>
      <c r="D87" s="241"/>
      <c r="E87" s="241"/>
    </row>
    <row r="88" spans="1:5" ht="12.75" customHeight="1" x14ac:dyDescent="0.2">
      <c r="A88" s="10" t="s">
        <v>4</v>
      </c>
      <c r="B88" s="215" t="s">
        <v>84</v>
      </c>
      <c r="C88" s="215"/>
      <c r="D88" s="11" t="s">
        <v>64</v>
      </c>
      <c r="E88" s="11" t="s">
        <v>31</v>
      </c>
    </row>
    <row r="89" spans="1:5" ht="12.75" customHeight="1" x14ac:dyDescent="0.2">
      <c r="A89" s="12" t="s">
        <v>0</v>
      </c>
      <c r="B89" s="209" t="s">
        <v>85</v>
      </c>
      <c r="C89" s="209"/>
      <c r="D89" s="39">
        <v>4.0300000000000002E-2</v>
      </c>
      <c r="E89" s="40">
        <f>D89*$E$40</f>
        <v>38.619999999999997</v>
      </c>
    </row>
    <row r="90" spans="1:5" ht="12.75" customHeight="1" x14ac:dyDescent="0.2">
      <c r="A90" s="12" t="s">
        <v>1</v>
      </c>
      <c r="B90" s="209" t="s">
        <v>86</v>
      </c>
      <c r="C90" s="209"/>
      <c r="D90" s="41">
        <v>4.0000000000000001E-3</v>
      </c>
      <c r="E90" s="40">
        <f>D90*$E$40</f>
        <v>3.83</v>
      </c>
    </row>
    <row r="91" spans="1:5" ht="12.75" customHeight="1" x14ac:dyDescent="0.2">
      <c r="A91" s="12" t="s">
        <v>4</v>
      </c>
      <c r="B91" s="209" t="s">
        <v>87</v>
      </c>
      <c r="C91" s="209"/>
      <c r="D91" s="41">
        <v>2.29E-2</v>
      </c>
      <c r="E91" s="40">
        <f>D91*$E$40</f>
        <v>21.95</v>
      </c>
    </row>
    <row r="92" spans="1:5" ht="12.75" customHeight="1" x14ac:dyDescent="0.2">
      <c r="A92" s="211" t="s">
        <v>73</v>
      </c>
      <c r="B92" s="211"/>
      <c r="C92" s="211"/>
      <c r="D92" s="36">
        <f>SUM(D89:D91)</f>
        <v>6.7199999999999996E-2</v>
      </c>
      <c r="E92" s="42">
        <f>SUM(E89:E91)</f>
        <v>64.400000000000006</v>
      </c>
    </row>
    <row r="93" spans="1:5" x14ac:dyDescent="0.2">
      <c r="A93" s="43"/>
      <c r="B93" s="43"/>
      <c r="C93" s="43"/>
      <c r="D93" s="43"/>
      <c r="E93" s="43"/>
    </row>
    <row r="94" spans="1:5" x14ac:dyDescent="0.2">
      <c r="A94" s="241" t="s">
        <v>88</v>
      </c>
      <c r="B94" s="241"/>
      <c r="C94" s="241"/>
      <c r="D94" s="241"/>
      <c r="E94" s="241"/>
    </row>
    <row r="95" spans="1:5" ht="12.75" customHeight="1" x14ac:dyDescent="0.2">
      <c r="A95" s="10" t="s">
        <v>7</v>
      </c>
      <c r="B95" s="215" t="s">
        <v>88</v>
      </c>
      <c r="C95" s="215"/>
      <c r="D95" s="11" t="s">
        <v>64</v>
      </c>
      <c r="E95" s="11" t="s">
        <v>31</v>
      </c>
    </row>
    <row r="96" spans="1:5" ht="12.75" customHeight="1" x14ac:dyDescent="0.2">
      <c r="A96" s="12" t="s">
        <v>0</v>
      </c>
      <c r="B96" s="203" t="s">
        <v>89</v>
      </c>
      <c r="C96" s="203"/>
      <c r="D96" s="44">
        <v>8.0399999999999999E-2</v>
      </c>
      <c r="E96" s="28">
        <f>D96*E40</f>
        <v>77.05</v>
      </c>
    </row>
    <row r="97" spans="1:7" ht="12.75" customHeight="1" x14ac:dyDescent="0.2">
      <c r="A97" s="211" t="s">
        <v>73</v>
      </c>
      <c r="B97" s="211"/>
      <c r="C97" s="211"/>
      <c r="D97" s="36">
        <f>SUM(D96:D96)</f>
        <v>8.0399999999999999E-2</v>
      </c>
      <c r="E97" s="37">
        <f>SUM(E96:E96)</f>
        <v>77.05</v>
      </c>
    </row>
    <row r="98" spans="1:7" x14ac:dyDescent="0.2">
      <c r="A98" s="214"/>
      <c r="B98" s="214"/>
      <c r="C98" s="214"/>
      <c r="D98" s="214"/>
      <c r="E98" s="214"/>
    </row>
    <row r="99" spans="1:7" x14ac:dyDescent="0.2">
      <c r="A99" s="198" t="s">
        <v>90</v>
      </c>
      <c r="B99" s="198"/>
      <c r="C99" s="198"/>
      <c r="D99" s="198"/>
      <c r="E99" s="198"/>
    </row>
    <row r="100" spans="1:7" ht="12.75" customHeight="1" x14ac:dyDescent="0.2">
      <c r="A100" s="10">
        <v>4</v>
      </c>
      <c r="B100" s="216" t="s">
        <v>91</v>
      </c>
      <c r="C100" s="216"/>
      <c r="D100" s="21" t="s">
        <v>64</v>
      </c>
      <c r="E100" s="11" t="s">
        <v>31</v>
      </c>
    </row>
    <row r="101" spans="1:7" ht="15" customHeight="1" x14ac:dyDescent="0.2">
      <c r="A101" s="12" t="s">
        <v>63</v>
      </c>
      <c r="B101" s="197" t="s">
        <v>62</v>
      </c>
      <c r="C101" s="197"/>
      <c r="D101" s="45">
        <f>D72</f>
        <v>0.36799999999999999</v>
      </c>
      <c r="E101" s="28">
        <f>E72</f>
        <v>352.68</v>
      </c>
    </row>
    <row r="102" spans="1:7" ht="15" customHeight="1" x14ac:dyDescent="0.2">
      <c r="A102" s="12" t="s">
        <v>92</v>
      </c>
      <c r="B102" s="197" t="s">
        <v>76</v>
      </c>
      <c r="C102" s="197"/>
      <c r="D102" s="45">
        <f>D85</f>
        <v>0.22159999999999999</v>
      </c>
      <c r="E102" s="28">
        <f>E85</f>
        <v>212.37</v>
      </c>
    </row>
    <row r="103" spans="1:7" ht="15" customHeight="1" x14ac:dyDescent="0.2">
      <c r="A103" s="12" t="s">
        <v>93</v>
      </c>
      <c r="B103" s="197" t="s">
        <v>84</v>
      </c>
      <c r="C103" s="197"/>
      <c r="D103" s="45">
        <f>D92</f>
        <v>6.7199999999999996E-2</v>
      </c>
      <c r="E103" s="28">
        <f>E92</f>
        <v>64.400000000000006</v>
      </c>
    </row>
    <row r="104" spans="1:7" ht="15" customHeight="1" x14ac:dyDescent="0.2">
      <c r="A104" s="12" t="s">
        <v>94</v>
      </c>
      <c r="B104" s="197" t="s">
        <v>88</v>
      </c>
      <c r="C104" s="197"/>
      <c r="D104" s="45">
        <f>D97</f>
        <v>8.0399999999999999E-2</v>
      </c>
      <c r="E104" s="28">
        <f>E97</f>
        <v>77.05</v>
      </c>
    </row>
    <row r="105" spans="1:7" ht="15" customHeight="1" x14ac:dyDescent="0.2">
      <c r="A105" s="12" t="s">
        <v>95</v>
      </c>
      <c r="B105" s="203" t="s">
        <v>43</v>
      </c>
      <c r="C105" s="203"/>
      <c r="D105" s="46" t="s">
        <v>96</v>
      </c>
      <c r="E105" s="28">
        <v>0</v>
      </c>
    </row>
    <row r="106" spans="1:7" ht="15" customHeight="1" x14ac:dyDescent="0.2">
      <c r="A106" s="211" t="s">
        <v>73</v>
      </c>
      <c r="B106" s="211"/>
      <c r="C106" s="211"/>
      <c r="D106" s="36">
        <f>SUM(D101:D105)</f>
        <v>0.73719999999999997</v>
      </c>
      <c r="E106" s="37">
        <f>SUM(E101:E105)</f>
        <v>706.5</v>
      </c>
    </row>
    <row r="107" spans="1:7" ht="15" customHeight="1" x14ac:dyDescent="0.2">
      <c r="A107" s="217"/>
      <c r="B107" s="217"/>
      <c r="C107" s="217"/>
      <c r="D107" s="217"/>
      <c r="E107" s="217"/>
    </row>
    <row r="108" spans="1:7" ht="15" customHeight="1" x14ac:dyDescent="0.2">
      <c r="A108" s="198" t="s">
        <v>97</v>
      </c>
      <c r="B108" s="198"/>
      <c r="C108" s="198"/>
      <c r="D108" s="198"/>
      <c r="E108" s="198"/>
    </row>
    <row r="109" spans="1:7" ht="15" customHeight="1" x14ac:dyDescent="0.2">
      <c r="A109" s="47">
        <v>5</v>
      </c>
      <c r="B109" s="205" t="s">
        <v>98</v>
      </c>
      <c r="C109" s="205"/>
      <c r="D109" s="48" t="s">
        <v>64</v>
      </c>
      <c r="E109" s="11" t="s">
        <v>31</v>
      </c>
    </row>
    <row r="110" spans="1:7" ht="15" customHeight="1" x14ac:dyDescent="0.2">
      <c r="A110" s="232" t="s">
        <v>0</v>
      </c>
      <c r="B110" s="226" t="s">
        <v>241</v>
      </c>
      <c r="C110" s="227"/>
      <c r="D110" s="223">
        <v>0.03</v>
      </c>
      <c r="E110" s="220">
        <f>D110*(E40+E50+E58+E106)</f>
        <v>68.22</v>
      </c>
    </row>
    <row r="111" spans="1:7" ht="15" customHeight="1" x14ac:dyDescent="0.2">
      <c r="A111" s="233"/>
      <c r="B111" s="228"/>
      <c r="C111" s="229"/>
      <c r="D111" s="224"/>
      <c r="E111" s="221"/>
    </row>
    <row r="112" spans="1:7" ht="15" customHeight="1" x14ac:dyDescent="0.2">
      <c r="A112" s="234"/>
      <c r="B112" s="230"/>
      <c r="C112" s="231"/>
      <c r="D112" s="225"/>
      <c r="E112" s="222"/>
      <c r="F112" s="50"/>
      <c r="G112" s="51"/>
    </row>
    <row r="113" spans="1:7" ht="15" customHeight="1" x14ac:dyDescent="0.2">
      <c r="A113" s="12" t="s">
        <v>1</v>
      </c>
      <c r="B113" s="197" t="s">
        <v>99</v>
      </c>
      <c r="C113" s="197"/>
      <c r="D113" s="52">
        <v>3.6499999999999998E-2</v>
      </c>
      <c r="E113" s="49">
        <f>E135</f>
        <v>99.76</v>
      </c>
      <c r="F113" s="50"/>
      <c r="G113" s="51"/>
    </row>
    <row r="114" spans="1:7" ht="15" customHeight="1" x14ac:dyDescent="0.2">
      <c r="A114" s="12" t="s">
        <v>4</v>
      </c>
      <c r="B114" s="197" t="s">
        <v>100</v>
      </c>
      <c r="C114" s="197"/>
      <c r="D114" s="52">
        <v>0.05</v>
      </c>
      <c r="E114" s="49">
        <f>E136</f>
        <v>136.66</v>
      </c>
    </row>
    <row r="115" spans="1:7" ht="15" customHeight="1" x14ac:dyDescent="0.2">
      <c r="A115" s="12" t="s">
        <v>7</v>
      </c>
      <c r="B115" s="197" t="s">
        <v>101</v>
      </c>
      <c r="C115" s="197"/>
      <c r="D115" s="52">
        <v>6.7900000000000002E-2</v>
      </c>
      <c r="E115" s="49">
        <f>D115*(E40+E50+E58+E106)</f>
        <v>154.41</v>
      </c>
      <c r="F115" s="53">
        <f>SUM(D111:D114)</f>
        <v>8.6499999999999994E-2</v>
      </c>
      <c r="G115" s="51" t="e">
        <f>SUM(E128+#REF!+E115)/(1-F115)</f>
        <v>#REF!</v>
      </c>
    </row>
    <row r="116" spans="1:7" ht="15" customHeight="1" x14ac:dyDescent="0.2">
      <c r="A116" s="211" t="s">
        <v>73</v>
      </c>
      <c r="B116" s="211"/>
      <c r="C116" s="211"/>
      <c r="D116" s="36">
        <f>SUM(D110:D115)</f>
        <v>0.18440000000000001</v>
      </c>
      <c r="E116" s="54">
        <f>SUM(E110:E115)</f>
        <v>459.05</v>
      </c>
      <c r="F116" s="50"/>
      <c r="G116" s="51"/>
    </row>
    <row r="117" spans="1:7" ht="15" customHeight="1" x14ac:dyDescent="0.2">
      <c r="A117" s="219" t="s">
        <v>126</v>
      </c>
      <c r="B117" s="219"/>
      <c r="C117" s="219"/>
      <c r="D117" s="219"/>
      <c r="E117" s="219"/>
      <c r="F117" s="50"/>
      <c r="G117" s="51"/>
    </row>
    <row r="118" spans="1:7" ht="15" customHeight="1" x14ac:dyDescent="0.2">
      <c r="A118" s="213" t="s">
        <v>103</v>
      </c>
      <c r="B118" s="213"/>
      <c r="C118" s="213"/>
      <c r="D118" s="213"/>
      <c r="E118" s="213"/>
      <c r="F118" s="50"/>
      <c r="G118" s="51"/>
    </row>
    <row r="119" spans="1:7" ht="15" customHeight="1" x14ac:dyDescent="0.2">
      <c r="A119" s="38"/>
      <c r="B119" s="38"/>
      <c r="C119" s="38"/>
      <c r="D119" s="38"/>
      <c r="E119" s="38"/>
      <c r="F119" s="50"/>
      <c r="G119" s="51"/>
    </row>
    <row r="120" spans="1:7" ht="15" customHeight="1" x14ac:dyDescent="0.2">
      <c r="A120" s="160" t="s">
        <v>104</v>
      </c>
      <c r="B120" s="160"/>
      <c r="C120" s="160"/>
      <c r="D120" s="160"/>
      <c r="E120" s="160"/>
      <c r="F120" s="50"/>
      <c r="G120" s="51"/>
    </row>
    <row r="121" spans="1:7" ht="15" customHeight="1" x14ac:dyDescent="0.2">
      <c r="A121" s="159" t="s">
        <v>105</v>
      </c>
      <c r="B121" s="159"/>
      <c r="C121" s="159"/>
      <c r="D121" s="159"/>
      <c r="E121" s="159"/>
    </row>
    <row r="122" spans="1:7" ht="15" customHeight="1" x14ac:dyDescent="0.2">
      <c r="A122" s="16"/>
      <c r="B122" s="16"/>
      <c r="C122" s="16"/>
      <c r="D122" s="16"/>
      <c r="E122" s="16"/>
    </row>
    <row r="123" spans="1:7" ht="15" customHeight="1" x14ac:dyDescent="0.2">
      <c r="A123" s="216" t="s">
        <v>106</v>
      </c>
      <c r="B123" s="216"/>
      <c r="C123" s="216"/>
      <c r="D123" s="216"/>
      <c r="E123" s="11" t="s">
        <v>31</v>
      </c>
    </row>
    <row r="124" spans="1:7" ht="15" customHeight="1" x14ac:dyDescent="0.2">
      <c r="A124" s="55" t="s">
        <v>0</v>
      </c>
      <c r="B124" s="203" t="s">
        <v>107</v>
      </c>
      <c r="C124" s="203"/>
      <c r="D124" s="203"/>
      <c r="E124" s="56">
        <f>E40</f>
        <v>958.37</v>
      </c>
    </row>
    <row r="125" spans="1:7" ht="15" customHeight="1" x14ac:dyDescent="0.2">
      <c r="A125" s="55" t="s">
        <v>1</v>
      </c>
      <c r="B125" s="203" t="s">
        <v>108</v>
      </c>
      <c r="C125" s="203"/>
      <c r="D125" s="203"/>
      <c r="E125" s="56">
        <f>E50</f>
        <v>392.46</v>
      </c>
    </row>
    <row r="126" spans="1:7" ht="15" customHeight="1" x14ac:dyDescent="0.2">
      <c r="A126" s="55" t="s">
        <v>4</v>
      </c>
      <c r="B126" s="197" t="s">
        <v>109</v>
      </c>
      <c r="C126" s="197"/>
      <c r="D126" s="197"/>
      <c r="E126" s="56">
        <f>E58</f>
        <v>216.82</v>
      </c>
    </row>
    <row r="127" spans="1:7" ht="15" customHeight="1" x14ac:dyDescent="0.2">
      <c r="A127" s="55" t="s">
        <v>7</v>
      </c>
      <c r="B127" s="203" t="s">
        <v>110</v>
      </c>
      <c r="C127" s="203"/>
      <c r="D127" s="203"/>
      <c r="E127" s="56">
        <f>E106</f>
        <v>706.5</v>
      </c>
    </row>
    <row r="128" spans="1:7" ht="15" customHeight="1" x14ac:dyDescent="0.2">
      <c r="A128" s="211" t="s">
        <v>111</v>
      </c>
      <c r="B128" s="211"/>
      <c r="C128" s="211"/>
      <c r="D128" s="211"/>
      <c r="E128" s="57">
        <f>SUM(E124:E127)</f>
        <v>2274.15</v>
      </c>
    </row>
    <row r="129" spans="1:5" ht="15" customHeight="1" x14ac:dyDescent="0.2">
      <c r="A129" s="55" t="s">
        <v>36</v>
      </c>
      <c r="B129" s="203" t="s">
        <v>112</v>
      </c>
      <c r="C129" s="203"/>
      <c r="D129" s="203"/>
      <c r="E129" s="49">
        <f>E116</f>
        <v>459.05</v>
      </c>
    </row>
    <row r="130" spans="1:5" ht="15" customHeight="1" x14ac:dyDescent="0.2">
      <c r="A130" s="211" t="s">
        <v>136</v>
      </c>
      <c r="B130" s="211"/>
      <c r="C130" s="211"/>
      <c r="D130" s="211"/>
      <c r="E130" s="58">
        <f>E128+E129</f>
        <v>2733.2</v>
      </c>
    </row>
    <row r="131" spans="1:5" ht="15" customHeight="1" x14ac:dyDescent="0.2">
      <c r="B131"/>
      <c r="C131"/>
      <c r="D131"/>
      <c r="E131" s="59"/>
    </row>
    <row r="132" spans="1:5" ht="15" customHeight="1" x14ac:dyDescent="0.2">
      <c r="B132" s="235" t="s">
        <v>114</v>
      </c>
      <c r="C132" s="235"/>
      <c r="D132" s="235"/>
      <c r="E132" s="60">
        <f>E40+E50+E58+E106+E110+E111+E112+E115</f>
        <v>2496.7800000000002</v>
      </c>
    </row>
    <row r="133" spans="1:5" x14ac:dyDescent="0.2">
      <c r="B133" s="235" t="s">
        <v>115</v>
      </c>
      <c r="C133" s="235"/>
      <c r="D133" s="235"/>
      <c r="E133" s="61">
        <f>E132/(1-0.0865)</f>
        <v>2733.2</v>
      </c>
    </row>
    <row r="134" spans="1:5" x14ac:dyDescent="0.2">
      <c r="B134" s="235" t="s">
        <v>116</v>
      </c>
      <c r="C134" s="235"/>
      <c r="D134" s="235"/>
      <c r="E134" s="61">
        <f>E133-E132</f>
        <v>236.42</v>
      </c>
    </row>
    <row r="135" spans="1:5" x14ac:dyDescent="0.2">
      <c r="B135" s="218" t="s">
        <v>117</v>
      </c>
      <c r="C135" s="218"/>
      <c r="D135" s="218"/>
      <c r="E135" s="62">
        <f>(3.65/8.65)*E134</f>
        <v>99.76</v>
      </c>
    </row>
    <row r="136" spans="1:5" x14ac:dyDescent="0.2">
      <c r="B136" s="218" t="s">
        <v>118</v>
      </c>
      <c r="C136" s="218"/>
      <c r="D136" s="218"/>
      <c r="E136" s="63">
        <f>(5/8.65)*E134</f>
        <v>136.66</v>
      </c>
    </row>
  </sheetData>
  <mergeCells count="128">
    <mergeCell ref="E110:E112"/>
    <mergeCell ref="B129:D129"/>
    <mergeCell ref="A130:D130"/>
    <mergeCell ref="B132:D132"/>
    <mergeCell ref="B133:D133"/>
    <mergeCell ref="B134:D134"/>
    <mergeCell ref="B135:D135"/>
    <mergeCell ref="B136:D136"/>
    <mergeCell ref="A117:E117"/>
    <mergeCell ref="A118:E118"/>
    <mergeCell ref="A120:E120"/>
    <mergeCell ref="A121:E121"/>
    <mergeCell ref="A123:D123"/>
    <mergeCell ref="B124:D124"/>
    <mergeCell ref="B125:D125"/>
    <mergeCell ref="B126:D126"/>
    <mergeCell ref="B127:D127"/>
    <mergeCell ref="B109:C109"/>
    <mergeCell ref="B113:C113"/>
    <mergeCell ref="B114:C114"/>
    <mergeCell ref="B115:C115"/>
    <mergeCell ref="A116:C116"/>
    <mergeCell ref="A128:D128"/>
    <mergeCell ref="A110:A112"/>
    <mergeCell ref="B110:C112"/>
    <mergeCell ref="D110:D112"/>
    <mergeCell ref="B100:C100"/>
    <mergeCell ref="B101:C101"/>
    <mergeCell ref="B102:C102"/>
    <mergeCell ref="B103:C103"/>
    <mergeCell ref="B104:C104"/>
    <mergeCell ref="B105:C105"/>
    <mergeCell ref="A106:C106"/>
    <mergeCell ref="A107:E107"/>
    <mergeCell ref="A108:E108"/>
    <mergeCell ref="B90:C90"/>
    <mergeCell ref="B91:C91"/>
    <mergeCell ref="A92:C92"/>
    <mergeCell ref="A94:E94"/>
    <mergeCell ref="B95:C95"/>
    <mergeCell ref="B96:C96"/>
    <mergeCell ref="A97:C97"/>
    <mergeCell ref="A98:E98"/>
    <mergeCell ref="A99:E99"/>
    <mergeCell ref="B81:C81"/>
    <mergeCell ref="B82:C82"/>
    <mergeCell ref="B83:C83"/>
    <mergeCell ref="B84:C84"/>
    <mergeCell ref="A85:C85"/>
    <mergeCell ref="A86:E86"/>
    <mergeCell ref="A87:E87"/>
    <mergeCell ref="B88:C88"/>
    <mergeCell ref="B89:C89"/>
    <mergeCell ref="A72:C72"/>
    <mergeCell ref="A73:E73"/>
    <mergeCell ref="A74:E74"/>
    <mergeCell ref="A75:E75"/>
    <mergeCell ref="A76:E76"/>
    <mergeCell ref="B77:C77"/>
    <mergeCell ref="B78:C78"/>
    <mergeCell ref="B79:C79"/>
    <mergeCell ref="B80:C80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54:D54"/>
    <mergeCell ref="B55:D55"/>
    <mergeCell ref="B56:D56"/>
    <mergeCell ref="B57:D57"/>
    <mergeCell ref="A58:D58"/>
    <mergeCell ref="A59:E59"/>
    <mergeCell ref="A60:E60"/>
    <mergeCell ref="A61:E61"/>
    <mergeCell ref="A62:E62"/>
    <mergeCell ref="B45:D45"/>
    <mergeCell ref="B46:D46"/>
    <mergeCell ref="B47:D47"/>
    <mergeCell ref="B48:D48"/>
    <mergeCell ref="B49:D49"/>
    <mergeCell ref="A50:D50"/>
    <mergeCell ref="A51:E51"/>
    <mergeCell ref="A52:E52"/>
    <mergeCell ref="B53:D53"/>
    <mergeCell ref="B36:D36"/>
    <mergeCell ref="B37:D37"/>
    <mergeCell ref="B38:D38"/>
    <mergeCell ref="B39:D39"/>
    <mergeCell ref="A40:D40"/>
    <mergeCell ref="A41:E41"/>
    <mergeCell ref="A42:E42"/>
    <mergeCell ref="B43:D43"/>
    <mergeCell ref="B44:D44"/>
    <mergeCell ref="B26:D26"/>
    <mergeCell ref="B27:D27"/>
    <mergeCell ref="A28:E28"/>
    <mergeCell ref="A30:E30"/>
    <mergeCell ref="B31:D31"/>
    <mergeCell ref="B32:D32"/>
    <mergeCell ref="B33:D33"/>
    <mergeCell ref="B34:D34"/>
    <mergeCell ref="B35:D35"/>
    <mergeCell ref="A16:B16"/>
    <mergeCell ref="D16:E16"/>
    <mergeCell ref="A18:E18"/>
    <mergeCell ref="A19:E19"/>
    <mergeCell ref="A21:B21"/>
    <mergeCell ref="A22:E22"/>
    <mergeCell ref="A23:E23"/>
    <mergeCell ref="B24:D24"/>
    <mergeCell ref="B25:D25"/>
    <mergeCell ref="B8:D8"/>
    <mergeCell ref="B9:D9"/>
    <mergeCell ref="B10:D10"/>
    <mergeCell ref="A12:E12"/>
    <mergeCell ref="A13:E13"/>
    <mergeCell ref="A14:B15"/>
    <mergeCell ref="C14:C15"/>
    <mergeCell ref="D14:E15"/>
    <mergeCell ref="A3:E3"/>
    <mergeCell ref="A5:E5"/>
    <mergeCell ref="A6:E6"/>
    <mergeCell ref="A4:E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4294967294" verticalDpi="4294967294" r:id="rId1"/>
  <drawing r:id="rId2"/>
  <legacyDrawing r:id="rId3"/>
  <oleObjects>
    <mc:AlternateContent xmlns:mc="http://schemas.openxmlformats.org/markup-compatibility/2006">
      <mc:Choice Requires="x14">
        <oleObject shapeId="5121" r:id="rId4">
          <objectPr defaultSize="0" autoPict="0" r:id="rId5">
            <anchor moveWithCells="1" sizeWithCells="1">
              <from>
                <xdr:col>0</xdr:col>
                <xdr:colOff>9525</xdr:colOff>
                <xdr:row>0</xdr:row>
                <xdr:rowOff>9525</xdr:rowOff>
              </from>
              <to>
                <xdr:col>1</xdr:col>
                <xdr:colOff>1485900</xdr:colOff>
                <xdr:row>1</xdr:row>
                <xdr:rowOff>219075</xdr:rowOff>
              </to>
            </anchor>
          </objectPr>
        </oleObject>
      </mc:Choice>
      <mc:Fallback>
        <oleObject shapeId="5121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36"/>
  <sheetViews>
    <sheetView topLeftCell="A79" zoomScale="115" zoomScaleNormal="115" workbookViewId="0">
      <selection activeCell="A116" sqref="A116:C116"/>
    </sheetView>
  </sheetViews>
  <sheetFormatPr defaultRowHeight="12.75" x14ac:dyDescent="0.2"/>
  <cols>
    <col min="1" max="1" width="4.7109375" style="1"/>
    <col min="2" max="2" width="26.85546875" style="1" customWidth="1"/>
    <col min="3" max="3" width="25.7109375" style="1"/>
    <col min="4" max="4" width="12.7109375" style="1" customWidth="1"/>
    <col min="5" max="5" width="21.7109375" style="2"/>
    <col min="6" max="7" width="0" hidden="1"/>
    <col min="8" max="8" width="9.5703125"/>
    <col min="9" max="1025" width="8.7109375"/>
  </cols>
  <sheetData>
    <row r="1" spans="1:5" ht="18.75" x14ac:dyDescent="0.3">
      <c r="A1" s="150"/>
      <c r="B1" s="150"/>
      <c r="C1" s="150"/>
      <c r="D1" s="150"/>
      <c r="E1" s="150"/>
    </row>
    <row r="2" spans="1:5" ht="18.75" x14ac:dyDescent="0.3">
      <c r="A2" s="150"/>
      <c r="B2" s="150"/>
      <c r="C2" s="150"/>
      <c r="D2" s="150"/>
      <c r="E2" s="150"/>
    </row>
    <row r="3" spans="1:5" x14ac:dyDescent="0.2">
      <c r="A3" s="154" t="s">
        <v>234</v>
      </c>
      <c r="B3" s="154"/>
      <c r="C3" s="154"/>
      <c r="D3" s="154"/>
      <c r="E3" s="154"/>
    </row>
    <row r="4" spans="1:5" x14ac:dyDescent="0.2">
      <c r="A4" s="154" t="s">
        <v>235</v>
      </c>
      <c r="B4" s="154"/>
      <c r="C4" s="154"/>
      <c r="D4" s="154"/>
      <c r="E4" s="154"/>
    </row>
    <row r="5" spans="1:5" x14ac:dyDescent="0.2">
      <c r="A5" s="154" t="s">
        <v>236</v>
      </c>
      <c r="B5" s="154"/>
      <c r="C5" s="154"/>
      <c r="D5" s="154"/>
      <c r="E5" s="154"/>
    </row>
    <row r="6" spans="1:5" x14ac:dyDescent="0.2">
      <c r="A6" s="160"/>
      <c r="B6" s="160"/>
      <c r="C6" s="160"/>
      <c r="D6" s="160"/>
      <c r="E6" s="160"/>
    </row>
    <row r="7" spans="1:5" ht="15" customHeight="1" x14ac:dyDescent="0.2">
      <c r="A7"/>
      <c r="B7"/>
      <c r="C7"/>
      <c r="D7"/>
      <c r="E7"/>
    </row>
    <row r="8" spans="1:5" x14ac:dyDescent="0.2">
      <c r="A8" s="5" t="s">
        <v>0</v>
      </c>
      <c r="B8" s="196" t="s">
        <v>2</v>
      </c>
      <c r="C8" s="196"/>
      <c r="D8" s="196"/>
      <c r="E8" s="5" t="s">
        <v>3</v>
      </c>
    </row>
    <row r="9" spans="1:5" ht="12.75" customHeight="1" x14ac:dyDescent="0.2">
      <c r="A9" s="5" t="s">
        <v>1</v>
      </c>
      <c r="B9" s="197" t="s">
        <v>5</v>
      </c>
      <c r="C9" s="197"/>
      <c r="D9" s="197"/>
      <c r="E9" s="5" t="s">
        <v>6</v>
      </c>
    </row>
    <row r="10" spans="1:5" ht="12.75" customHeight="1" x14ac:dyDescent="0.2">
      <c r="A10" s="5" t="s">
        <v>4</v>
      </c>
      <c r="B10" s="197" t="s">
        <v>8</v>
      </c>
      <c r="C10" s="197"/>
      <c r="D10" s="197"/>
      <c r="E10" s="5" t="s">
        <v>9</v>
      </c>
    </row>
    <row r="11" spans="1:5" x14ac:dyDescent="0.2">
      <c r="A11" s="8"/>
      <c r="B11" s="9"/>
      <c r="C11" s="9"/>
      <c r="D11" s="9"/>
      <c r="E11" s="8"/>
    </row>
    <row r="12" spans="1:5" x14ac:dyDescent="0.2">
      <c r="A12" s="236"/>
      <c r="B12" s="236"/>
      <c r="C12" s="236"/>
      <c r="D12" s="236"/>
      <c r="E12" s="236"/>
    </row>
    <row r="13" spans="1:5" x14ac:dyDescent="0.2">
      <c r="A13" s="160" t="s">
        <v>10</v>
      </c>
      <c r="B13" s="160"/>
      <c r="C13" s="160"/>
      <c r="D13" s="160"/>
      <c r="E13" s="160"/>
    </row>
    <row r="14" spans="1:5" ht="12.75" customHeight="1" x14ac:dyDescent="0.2">
      <c r="A14" s="199" t="s">
        <v>11</v>
      </c>
      <c r="B14" s="199"/>
      <c r="C14" s="162" t="s">
        <v>12</v>
      </c>
      <c r="D14" s="162" t="s">
        <v>13</v>
      </c>
      <c r="E14" s="162"/>
    </row>
    <row r="15" spans="1:5" x14ac:dyDescent="0.2">
      <c r="A15" s="199"/>
      <c r="B15" s="199"/>
      <c r="C15" s="162"/>
      <c r="D15" s="162"/>
      <c r="E15" s="162"/>
    </row>
    <row r="16" spans="1:5" x14ac:dyDescent="0.2">
      <c r="A16" s="237" t="s">
        <v>131</v>
      </c>
      <c r="B16" s="237"/>
      <c r="C16" s="13" t="s">
        <v>15</v>
      </c>
      <c r="D16" s="242">
        <v>2</v>
      </c>
      <c r="E16" s="242"/>
    </row>
    <row r="17" spans="1:5" s="15" customFormat="1" x14ac:dyDescent="0.2">
      <c r="A17" s="9"/>
      <c r="B17" s="9"/>
      <c r="C17" s="8"/>
      <c r="D17" s="14"/>
      <c r="E17" s="14"/>
    </row>
    <row r="18" spans="1:5" x14ac:dyDescent="0.2">
      <c r="A18" s="160" t="s">
        <v>16</v>
      </c>
      <c r="B18" s="160"/>
      <c r="C18" s="160"/>
      <c r="D18" s="160"/>
      <c r="E18" s="160"/>
    </row>
    <row r="19" spans="1:5" ht="12.75" customHeight="1" x14ac:dyDescent="0.2">
      <c r="A19" s="159" t="s">
        <v>17</v>
      </c>
      <c r="B19" s="159"/>
      <c r="C19" s="159"/>
      <c r="D19" s="159"/>
      <c r="E19" s="159"/>
    </row>
    <row r="20" spans="1:5" x14ac:dyDescent="0.2">
      <c r="A20" s="17"/>
      <c r="B20" s="17"/>
      <c r="C20" s="17"/>
      <c r="D20" s="17"/>
      <c r="E20" s="17"/>
    </row>
    <row r="21" spans="1:5" s="18" customFormat="1" x14ac:dyDescent="0.2">
      <c r="A21" s="201" t="s">
        <v>18</v>
      </c>
      <c r="B21" s="201"/>
      <c r="C21" s="19"/>
      <c r="D21" s="19"/>
      <c r="E21" s="20"/>
    </row>
    <row r="22" spans="1:5" ht="31.35" customHeight="1" x14ac:dyDescent="0.2">
      <c r="A22" s="238" t="s">
        <v>123</v>
      </c>
      <c r="B22" s="238"/>
      <c r="C22" s="238"/>
      <c r="D22" s="238"/>
      <c r="E22" s="238"/>
    </row>
    <row r="23" spans="1:5" ht="12.75" customHeight="1" x14ac:dyDescent="0.2">
      <c r="A23" s="202" t="s">
        <v>20</v>
      </c>
      <c r="B23" s="202"/>
      <c r="C23" s="202"/>
      <c r="D23" s="202"/>
      <c r="E23" s="202"/>
    </row>
    <row r="24" spans="1:5" ht="12.75" customHeight="1" x14ac:dyDescent="0.2">
      <c r="A24" s="22">
        <v>1</v>
      </c>
      <c r="B24" s="203" t="s">
        <v>21</v>
      </c>
      <c r="C24" s="203"/>
      <c r="D24" s="203" t="s">
        <v>22</v>
      </c>
      <c r="E24" s="23" t="s">
        <v>23</v>
      </c>
    </row>
    <row r="25" spans="1:5" ht="12.75" customHeight="1" x14ac:dyDescent="0.2">
      <c r="A25" s="22">
        <v>2</v>
      </c>
      <c r="B25" s="203" t="s">
        <v>24</v>
      </c>
      <c r="C25" s="203"/>
      <c r="D25" s="203">
        <v>2012</v>
      </c>
      <c r="E25" s="24">
        <v>958.37</v>
      </c>
    </row>
    <row r="26" spans="1:5" ht="12.75" customHeight="1" x14ac:dyDescent="0.2">
      <c r="A26" s="25">
        <v>3</v>
      </c>
      <c r="B26" s="203" t="s">
        <v>25</v>
      </c>
      <c r="C26" s="203"/>
      <c r="D26" s="203"/>
      <c r="E26" s="26" t="s">
        <v>132</v>
      </c>
    </row>
    <row r="27" spans="1:5" ht="15.6" customHeight="1" x14ac:dyDescent="0.2">
      <c r="A27" s="5">
        <v>4</v>
      </c>
      <c r="B27" s="203" t="s">
        <v>27</v>
      </c>
      <c r="C27" s="203"/>
      <c r="D27" s="203"/>
      <c r="E27" s="6">
        <v>42736</v>
      </c>
    </row>
    <row r="28" spans="1:5" ht="24.6" customHeight="1" x14ac:dyDescent="0.2">
      <c r="A28" s="239" t="s">
        <v>28</v>
      </c>
      <c r="B28" s="239"/>
      <c r="C28" s="239"/>
      <c r="D28" s="239"/>
      <c r="E28" s="239"/>
    </row>
    <row r="29" spans="1:5" x14ac:dyDescent="0.2">
      <c r="A29" s="27"/>
      <c r="B29" s="27"/>
      <c r="C29" s="27"/>
      <c r="D29" s="27"/>
      <c r="E29" s="27"/>
    </row>
    <row r="30" spans="1:5" x14ac:dyDescent="0.2">
      <c r="A30" s="160" t="s">
        <v>29</v>
      </c>
      <c r="B30" s="160"/>
      <c r="C30" s="160"/>
      <c r="D30" s="160"/>
      <c r="E30" s="160"/>
    </row>
    <row r="31" spans="1:5" ht="12.75" customHeight="1" x14ac:dyDescent="0.2">
      <c r="A31" s="10">
        <v>1</v>
      </c>
      <c r="B31" s="205" t="s">
        <v>30</v>
      </c>
      <c r="C31" s="205"/>
      <c r="D31" s="205"/>
      <c r="E31" s="11" t="s">
        <v>31</v>
      </c>
    </row>
    <row r="32" spans="1:5" ht="12.75" customHeight="1" x14ac:dyDescent="0.2">
      <c r="A32" s="12" t="s">
        <v>0</v>
      </c>
      <c r="B32" s="197" t="s">
        <v>32</v>
      </c>
      <c r="C32" s="197"/>
      <c r="D32" s="197"/>
      <c r="E32" s="28">
        <f>E25</f>
        <v>958.37</v>
      </c>
    </row>
    <row r="33" spans="1:5" ht="12.75" customHeight="1" x14ac:dyDescent="0.2">
      <c r="A33" s="12" t="s">
        <v>1</v>
      </c>
      <c r="B33" s="197" t="s">
        <v>33</v>
      </c>
      <c r="C33" s="197"/>
      <c r="D33" s="197"/>
      <c r="E33" s="28"/>
    </row>
    <row r="34" spans="1:5" ht="12.75" customHeight="1" x14ac:dyDescent="0.2">
      <c r="A34" s="12" t="s">
        <v>4</v>
      </c>
      <c r="B34" s="197" t="s">
        <v>34</v>
      </c>
      <c r="C34" s="197"/>
      <c r="D34" s="197"/>
      <c r="E34" s="28"/>
    </row>
    <row r="35" spans="1:5" ht="12.75" customHeight="1" x14ac:dyDescent="0.2">
      <c r="A35" s="12" t="s">
        <v>7</v>
      </c>
      <c r="B35" s="197" t="s">
        <v>35</v>
      </c>
      <c r="C35" s="197"/>
      <c r="D35" s="197"/>
      <c r="E35" s="28"/>
    </row>
    <row r="36" spans="1:5" ht="12.75" customHeight="1" x14ac:dyDescent="0.2">
      <c r="A36" s="12" t="s">
        <v>36</v>
      </c>
      <c r="B36" s="197" t="s">
        <v>37</v>
      </c>
      <c r="C36" s="197"/>
      <c r="D36" s="197"/>
      <c r="E36" s="28"/>
    </row>
    <row r="37" spans="1:5" ht="12.75" customHeight="1" x14ac:dyDescent="0.2">
      <c r="A37" s="12" t="s">
        <v>38</v>
      </c>
      <c r="B37" s="197" t="s">
        <v>39</v>
      </c>
      <c r="C37" s="197"/>
      <c r="D37" s="197"/>
      <c r="E37" s="28"/>
    </row>
    <row r="38" spans="1:5" ht="12.75" customHeight="1" x14ac:dyDescent="0.2">
      <c r="A38" s="12" t="s">
        <v>40</v>
      </c>
      <c r="B38" s="197" t="s">
        <v>41</v>
      </c>
      <c r="C38" s="197"/>
      <c r="D38" s="197"/>
      <c r="E38" s="28"/>
    </row>
    <row r="39" spans="1:5" ht="12.75" customHeight="1" x14ac:dyDescent="0.2">
      <c r="A39" s="12" t="s">
        <v>42</v>
      </c>
      <c r="B39" s="197" t="s">
        <v>43</v>
      </c>
      <c r="C39" s="197"/>
      <c r="D39" s="197"/>
      <c r="E39" s="28"/>
    </row>
    <row r="40" spans="1:5" ht="12.75" customHeight="1" x14ac:dyDescent="0.2">
      <c r="A40" s="162" t="s">
        <v>44</v>
      </c>
      <c r="B40" s="162"/>
      <c r="C40" s="162"/>
      <c r="D40" s="162"/>
      <c r="E40" s="29">
        <f>SUM(E32:E39)</f>
        <v>958.37</v>
      </c>
    </row>
    <row r="41" spans="1:5" x14ac:dyDescent="0.2">
      <c r="A41" s="208"/>
      <c r="B41" s="208"/>
      <c r="C41" s="208"/>
      <c r="D41" s="208"/>
      <c r="E41" s="208"/>
    </row>
    <row r="42" spans="1:5" x14ac:dyDescent="0.2">
      <c r="A42" s="160" t="s">
        <v>45</v>
      </c>
      <c r="B42" s="160"/>
      <c r="C42" s="160"/>
      <c r="D42" s="160"/>
      <c r="E42" s="160"/>
    </row>
    <row r="43" spans="1:5" ht="12.75" customHeight="1" x14ac:dyDescent="0.2">
      <c r="A43" s="10">
        <v>2</v>
      </c>
      <c r="B43" s="205" t="s">
        <v>46</v>
      </c>
      <c r="C43" s="205"/>
      <c r="D43" s="205"/>
      <c r="E43" s="11" t="s">
        <v>31</v>
      </c>
    </row>
    <row r="44" spans="1:5" ht="23.85" customHeight="1" x14ac:dyDescent="0.2">
      <c r="A44" s="12" t="s">
        <v>0</v>
      </c>
      <c r="B44" s="209" t="s">
        <v>125</v>
      </c>
      <c r="C44" s="209"/>
      <c r="D44" s="209"/>
      <c r="E44" s="30">
        <f>((7*22)-(E32*0.06))</f>
        <v>96.5</v>
      </c>
    </row>
    <row r="45" spans="1:5" ht="12.75" customHeight="1" x14ac:dyDescent="0.2">
      <c r="A45" s="12" t="s">
        <v>1</v>
      </c>
      <c r="B45" s="197" t="s">
        <v>48</v>
      </c>
      <c r="C45" s="197"/>
      <c r="D45" s="197"/>
      <c r="E45" s="31">
        <f>7.08*22 + 100</f>
        <v>255.76</v>
      </c>
    </row>
    <row r="46" spans="1:5" ht="12.75" customHeight="1" x14ac:dyDescent="0.2">
      <c r="A46" s="12" t="s">
        <v>4</v>
      </c>
      <c r="B46" s="197" t="s">
        <v>49</v>
      </c>
      <c r="C46" s="197"/>
      <c r="D46" s="197"/>
      <c r="E46" s="28">
        <v>40.200000000000003</v>
      </c>
    </row>
    <row r="47" spans="1:5" ht="12.75" customHeight="1" x14ac:dyDescent="0.2">
      <c r="A47" s="12" t="s">
        <v>7</v>
      </c>
      <c r="B47" s="197" t="s">
        <v>50</v>
      </c>
      <c r="C47" s="197"/>
      <c r="D47" s="197"/>
      <c r="E47" s="28"/>
    </row>
    <row r="48" spans="1:5" ht="12.75" customHeight="1" x14ac:dyDescent="0.2">
      <c r="A48" s="12" t="s">
        <v>36</v>
      </c>
      <c r="B48" s="197" t="s">
        <v>51</v>
      </c>
      <c r="C48" s="197"/>
      <c r="D48" s="197"/>
      <c r="E48" s="28"/>
    </row>
    <row r="49" spans="1:5" ht="12.75" customHeight="1" x14ac:dyDescent="0.2">
      <c r="A49" s="12" t="s">
        <v>38</v>
      </c>
      <c r="B49" s="197" t="s">
        <v>43</v>
      </c>
      <c r="C49" s="197"/>
      <c r="D49" s="197"/>
      <c r="E49" s="28"/>
    </row>
    <row r="50" spans="1:5" ht="12.75" customHeight="1" x14ac:dyDescent="0.2">
      <c r="A50" s="162" t="s">
        <v>52</v>
      </c>
      <c r="B50" s="162"/>
      <c r="C50" s="162"/>
      <c r="D50" s="162"/>
      <c r="E50" s="29">
        <f>SUM(E44:E49)</f>
        <v>392.46</v>
      </c>
    </row>
    <row r="51" spans="1:5" ht="25.35" customHeight="1" x14ac:dyDescent="0.2">
      <c r="A51" s="210" t="s">
        <v>53</v>
      </c>
      <c r="B51" s="210"/>
      <c r="C51" s="210"/>
      <c r="D51" s="210"/>
      <c r="E51" s="210"/>
    </row>
    <row r="52" spans="1:5" x14ac:dyDescent="0.2">
      <c r="A52" s="160" t="s">
        <v>54</v>
      </c>
      <c r="B52" s="160"/>
      <c r="C52" s="160"/>
      <c r="D52" s="160"/>
      <c r="E52" s="160"/>
    </row>
    <row r="53" spans="1:5" ht="12.75" customHeight="1" x14ac:dyDescent="0.2">
      <c r="A53" s="10">
        <v>3</v>
      </c>
      <c r="B53" s="205" t="s">
        <v>55</v>
      </c>
      <c r="C53" s="205"/>
      <c r="D53" s="205"/>
      <c r="E53" s="11" t="s">
        <v>31</v>
      </c>
    </row>
    <row r="54" spans="1:5" ht="12.75" customHeight="1" x14ac:dyDescent="0.2">
      <c r="A54" s="12" t="s">
        <v>0</v>
      </c>
      <c r="B54" s="197" t="s">
        <v>56</v>
      </c>
      <c r="C54" s="197"/>
      <c r="D54" s="197"/>
      <c r="E54" s="28">
        <v>15.74</v>
      </c>
    </row>
    <row r="55" spans="1:5" ht="12.75" customHeight="1" x14ac:dyDescent="0.2">
      <c r="A55" s="12" t="s">
        <v>1</v>
      </c>
      <c r="B55" s="197" t="s">
        <v>57</v>
      </c>
      <c r="C55" s="197"/>
      <c r="D55" s="197"/>
      <c r="E55" s="28"/>
    </row>
    <row r="56" spans="1:5" ht="12.75" customHeight="1" x14ac:dyDescent="0.2">
      <c r="A56" s="12" t="s">
        <v>4</v>
      </c>
      <c r="B56" s="197" t="s">
        <v>58</v>
      </c>
      <c r="C56" s="197"/>
      <c r="D56" s="197"/>
      <c r="E56" s="28">
        <v>39.46</v>
      </c>
    </row>
    <row r="57" spans="1:5" ht="12.75" customHeight="1" x14ac:dyDescent="0.2">
      <c r="A57" s="12" t="s">
        <v>7</v>
      </c>
      <c r="B57" s="197" t="s">
        <v>43</v>
      </c>
      <c r="C57" s="197"/>
      <c r="D57" s="197"/>
      <c r="E57" s="28"/>
    </row>
    <row r="58" spans="1:5" ht="12.75" customHeight="1" x14ac:dyDescent="0.2">
      <c r="A58" s="211" t="s">
        <v>59</v>
      </c>
      <c r="B58" s="211"/>
      <c r="C58" s="211"/>
      <c r="D58" s="211"/>
      <c r="E58" s="29">
        <f>SUM(E54:E57)</f>
        <v>55.2</v>
      </c>
    </row>
    <row r="59" spans="1:5" ht="12.75" customHeight="1" x14ac:dyDescent="0.2">
      <c r="A59" s="210" t="s">
        <v>60</v>
      </c>
      <c r="B59" s="210"/>
      <c r="C59" s="210"/>
      <c r="D59" s="210"/>
      <c r="E59" s="210"/>
    </row>
    <row r="60" spans="1:5" x14ac:dyDescent="0.2">
      <c r="A60" s="212"/>
      <c r="B60" s="212"/>
      <c r="C60" s="212"/>
      <c r="D60" s="212"/>
      <c r="E60" s="212"/>
    </row>
    <row r="61" spans="1:5" x14ac:dyDescent="0.2">
      <c r="A61" s="160" t="s">
        <v>61</v>
      </c>
      <c r="B61" s="160"/>
      <c r="C61" s="160"/>
      <c r="D61" s="160"/>
      <c r="E61" s="160"/>
    </row>
    <row r="62" spans="1:5" x14ac:dyDescent="0.2">
      <c r="A62" s="241" t="s">
        <v>62</v>
      </c>
      <c r="B62" s="241"/>
      <c r="C62" s="241"/>
      <c r="D62" s="241"/>
      <c r="E62" s="241"/>
    </row>
    <row r="63" spans="1:5" ht="12.75" customHeight="1" x14ac:dyDescent="0.2">
      <c r="A63" s="10" t="s">
        <v>63</v>
      </c>
      <c r="B63" s="205" t="s">
        <v>62</v>
      </c>
      <c r="C63" s="205"/>
      <c r="D63" s="11" t="s">
        <v>64</v>
      </c>
      <c r="E63" s="11" t="s">
        <v>31</v>
      </c>
    </row>
    <row r="64" spans="1:5" ht="12.75" customHeight="1" x14ac:dyDescent="0.2">
      <c r="A64" s="12" t="s">
        <v>0</v>
      </c>
      <c r="B64" s="197" t="s">
        <v>65</v>
      </c>
      <c r="C64" s="197"/>
      <c r="D64" s="33">
        <v>0.2</v>
      </c>
      <c r="E64" s="28">
        <f>D64*E40</f>
        <v>191.67</v>
      </c>
    </row>
    <row r="65" spans="1:5" ht="12.75" customHeight="1" x14ac:dyDescent="0.2">
      <c r="A65" s="12" t="s">
        <v>1</v>
      </c>
      <c r="B65" s="197" t="s">
        <v>66</v>
      </c>
      <c r="C65" s="197"/>
      <c r="D65" s="34">
        <v>0.08</v>
      </c>
      <c r="E65" s="28">
        <f>D65*E40</f>
        <v>76.67</v>
      </c>
    </row>
    <row r="66" spans="1:5" ht="23.85" customHeight="1" x14ac:dyDescent="0.2">
      <c r="A66" s="12" t="s">
        <v>4</v>
      </c>
      <c r="B66" s="197" t="s">
        <v>67</v>
      </c>
      <c r="C66" s="197"/>
      <c r="D66" s="35">
        <v>0.03</v>
      </c>
      <c r="E66" s="28">
        <f>D66*E40</f>
        <v>28.75</v>
      </c>
    </row>
    <row r="67" spans="1:5" ht="12.75" customHeight="1" x14ac:dyDescent="0.2">
      <c r="A67" s="12" t="s">
        <v>7</v>
      </c>
      <c r="B67" s="197" t="s">
        <v>68</v>
      </c>
      <c r="C67" s="197"/>
      <c r="D67" s="34">
        <v>2.5000000000000001E-2</v>
      </c>
      <c r="E67" s="28">
        <f>D67*E40</f>
        <v>23.96</v>
      </c>
    </row>
    <row r="68" spans="1:5" ht="12.75" customHeight="1" x14ac:dyDescent="0.2">
      <c r="A68" s="12" t="s">
        <v>36</v>
      </c>
      <c r="B68" s="197" t="s">
        <v>69</v>
      </c>
      <c r="C68" s="197"/>
      <c r="D68" s="34">
        <v>1.4999999999999999E-2</v>
      </c>
      <c r="E68" s="28">
        <f>D68*E40</f>
        <v>14.38</v>
      </c>
    </row>
    <row r="69" spans="1:5" ht="12.75" customHeight="1" x14ac:dyDescent="0.2">
      <c r="A69" s="12" t="s">
        <v>38</v>
      </c>
      <c r="B69" s="197" t="s">
        <v>70</v>
      </c>
      <c r="C69" s="197"/>
      <c r="D69" s="34">
        <v>0.01</v>
      </c>
      <c r="E69" s="28">
        <f>D69*E40</f>
        <v>9.58</v>
      </c>
    </row>
    <row r="70" spans="1:5" ht="12.75" customHeight="1" x14ac:dyDescent="0.2">
      <c r="A70" s="12" t="s">
        <v>40</v>
      </c>
      <c r="B70" s="197" t="s">
        <v>71</v>
      </c>
      <c r="C70" s="197"/>
      <c r="D70" s="34">
        <v>6.0000000000000001E-3</v>
      </c>
      <c r="E70" s="28">
        <f>D70*E40</f>
        <v>5.75</v>
      </c>
    </row>
    <row r="71" spans="1:5" ht="12.75" customHeight="1" x14ac:dyDescent="0.2">
      <c r="A71" s="12" t="s">
        <v>42</v>
      </c>
      <c r="B71" s="197" t="s">
        <v>72</v>
      </c>
      <c r="C71" s="197"/>
      <c r="D71" s="34">
        <v>2E-3</v>
      </c>
      <c r="E71" s="28">
        <f>D71*E40</f>
        <v>1.92</v>
      </c>
    </row>
    <row r="72" spans="1:5" ht="12.75" customHeight="1" x14ac:dyDescent="0.2">
      <c r="A72" s="211" t="s">
        <v>73</v>
      </c>
      <c r="B72" s="211"/>
      <c r="C72" s="211"/>
      <c r="D72" s="36">
        <f>SUM(D64:D71)</f>
        <v>0.36799999999999999</v>
      </c>
      <c r="E72" s="37">
        <f>SUM(E64:E71)</f>
        <v>352.68</v>
      </c>
    </row>
    <row r="73" spans="1:5" ht="26.1" customHeight="1" x14ac:dyDescent="0.2">
      <c r="A73" s="210" t="s">
        <v>74</v>
      </c>
      <c r="B73" s="210"/>
      <c r="C73" s="210"/>
      <c r="D73" s="210"/>
      <c r="E73" s="210"/>
    </row>
    <row r="74" spans="1:5" ht="19.350000000000001" customHeight="1" x14ac:dyDescent="0.2">
      <c r="A74" s="213" t="s">
        <v>75</v>
      </c>
      <c r="B74" s="213"/>
      <c r="C74" s="213"/>
      <c r="D74" s="213"/>
      <c r="E74" s="213"/>
    </row>
    <row r="75" spans="1:5" x14ac:dyDescent="0.2">
      <c r="A75" s="212"/>
      <c r="B75" s="212"/>
      <c r="C75" s="212"/>
      <c r="D75" s="212"/>
      <c r="E75" s="212"/>
    </row>
    <row r="76" spans="1:5" x14ac:dyDescent="0.2">
      <c r="A76" s="241" t="s">
        <v>76</v>
      </c>
      <c r="B76" s="241"/>
      <c r="C76" s="241"/>
      <c r="D76" s="241"/>
      <c r="E76" s="241"/>
    </row>
    <row r="77" spans="1:5" ht="12.75" customHeight="1" x14ac:dyDescent="0.2">
      <c r="A77" s="10" t="s">
        <v>1</v>
      </c>
      <c r="B77" s="205" t="s">
        <v>76</v>
      </c>
      <c r="C77" s="205"/>
      <c r="D77" s="11" t="s">
        <v>64</v>
      </c>
      <c r="E77" s="11" t="s">
        <v>31</v>
      </c>
    </row>
    <row r="78" spans="1:5" ht="12.75" customHeight="1" x14ac:dyDescent="0.2">
      <c r="A78" s="12" t="s">
        <v>0</v>
      </c>
      <c r="B78" s="197" t="s">
        <v>77</v>
      </c>
      <c r="C78" s="197"/>
      <c r="D78" s="33">
        <v>8.3299999999999999E-2</v>
      </c>
      <c r="E78" s="28">
        <f t="shared" ref="E78:E84" si="0">D78*$E$40</f>
        <v>79.83</v>
      </c>
    </row>
    <row r="79" spans="1:5" ht="12.75" customHeight="1" x14ac:dyDescent="0.2">
      <c r="A79" s="12" t="s">
        <v>1</v>
      </c>
      <c r="B79" s="197" t="s">
        <v>78</v>
      </c>
      <c r="C79" s="197"/>
      <c r="D79" s="34">
        <v>0.1111</v>
      </c>
      <c r="E79" s="28">
        <f t="shared" si="0"/>
        <v>106.47</v>
      </c>
    </row>
    <row r="80" spans="1:5" ht="12.75" customHeight="1" x14ac:dyDescent="0.2">
      <c r="A80" s="12" t="s">
        <v>4</v>
      </c>
      <c r="B80" s="197" t="s">
        <v>79</v>
      </c>
      <c r="C80" s="197"/>
      <c r="D80" s="34">
        <v>2.0000000000000001E-4</v>
      </c>
      <c r="E80" s="28">
        <f t="shared" si="0"/>
        <v>0.19</v>
      </c>
    </row>
    <row r="81" spans="1:5" ht="12.75" customHeight="1" x14ac:dyDescent="0.2">
      <c r="A81" s="12" t="s">
        <v>7</v>
      </c>
      <c r="B81" s="197" t="s">
        <v>80</v>
      </c>
      <c r="C81" s="197"/>
      <c r="D81" s="34">
        <v>1.66E-2</v>
      </c>
      <c r="E81" s="28">
        <f t="shared" si="0"/>
        <v>15.91</v>
      </c>
    </row>
    <row r="82" spans="1:5" ht="12.75" customHeight="1" x14ac:dyDescent="0.2">
      <c r="A82" s="12" t="s">
        <v>36</v>
      </c>
      <c r="B82" s="197" t="s">
        <v>81</v>
      </c>
      <c r="C82" s="197"/>
      <c r="D82" s="34">
        <v>2.7000000000000001E-3</v>
      </c>
      <c r="E82" s="28">
        <f t="shared" si="0"/>
        <v>2.59</v>
      </c>
    </row>
    <row r="83" spans="1:5" ht="12.75" customHeight="1" x14ac:dyDescent="0.2">
      <c r="A83" s="12" t="s">
        <v>38</v>
      </c>
      <c r="B83" s="197" t="s">
        <v>82</v>
      </c>
      <c r="C83" s="197"/>
      <c r="D83" s="34">
        <v>7.3000000000000001E-3</v>
      </c>
      <c r="E83" s="28">
        <f t="shared" si="0"/>
        <v>7</v>
      </c>
    </row>
    <row r="84" spans="1:5" ht="12.75" customHeight="1" x14ac:dyDescent="0.2">
      <c r="A84" s="12" t="s">
        <v>40</v>
      </c>
      <c r="B84" s="197" t="s">
        <v>83</v>
      </c>
      <c r="C84" s="197"/>
      <c r="D84" s="34">
        <v>4.0000000000000002E-4</v>
      </c>
      <c r="E84" s="28">
        <f t="shared" si="0"/>
        <v>0.38</v>
      </c>
    </row>
    <row r="85" spans="1:5" ht="12.75" customHeight="1" x14ac:dyDescent="0.2">
      <c r="A85" s="211" t="s">
        <v>73</v>
      </c>
      <c r="B85" s="211"/>
      <c r="C85" s="211"/>
      <c r="D85" s="36">
        <f>SUM(D78:D84)</f>
        <v>0.22159999999999999</v>
      </c>
      <c r="E85" s="37">
        <f>SUM(E78:E84)</f>
        <v>212.37</v>
      </c>
    </row>
    <row r="86" spans="1:5" x14ac:dyDescent="0.2">
      <c r="A86" s="214"/>
      <c r="B86" s="214"/>
      <c r="C86" s="214"/>
      <c r="D86" s="214"/>
      <c r="E86" s="214"/>
    </row>
    <row r="87" spans="1:5" x14ac:dyDescent="0.2">
      <c r="A87" s="241" t="s">
        <v>84</v>
      </c>
      <c r="B87" s="241"/>
      <c r="C87" s="241"/>
      <c r="D87" s="241"/>
      <c r="E87" s="241"/>
    </row>
    <row r="88" spans="1:5" ht="12.75" customHeight="1" x14ac:dyDescent="0.2">
      <c r="A88" s="10" t="s">
        <v>4</v>
      </c>
      <c r="B88" s="215" t="s">
        <v>84</v>
      </c>
      <c r="C88" s="215"/>
      <c r="D88" s="11" t="s">
        <v>64</v>
      </c>
      <c r="E88" s="11" t="s">
        <v>31</v>
      </c>
    </row>
    <row r="89" spans="1:5" ht="12.75" customHeight="1" x14ac:dyDescent="0.2">
      <c r="A89" s="12" t="s">
        <v>0</v>
      </c>
      <c r="B89" s="209" t="s">
        <v>85</v>
      </c>
      <c r="C89" s="209"/>
      <c r="D89" s="39">
        <v>4.0300000000000002E-2</v>
      </c>
      <c r="E89" s="40">
        <f>D89*$E$40</f>
        <v>38.619999999999997</v>
      </c>
    </row>
    <row r="90" spans="1:5" ht="12.75" customHeight="1" x14ac:dyDescent="0.2">
      <c r="A90" s="12" t="s">
        <v>1</v>
      </c>
      <c r="B90" s="209" t="s">
        <v>86</v>
      </c>
      <c r="C90" s="209"/>
      <c r="D90" s="41">
        <v>4.0000000000000001E-3</v>
      </c>
      <c r="E90" s="40">
        <f>D90*$E$40</f>
        <v>3.83</v>
      </c>
    </row>
    <row r="91" spans="1:5" ht="12.75" customHeight="1" x14ac:dyDescent="0.2">
      <c r="A91" s="12" t="s">
        <v>4</v>
      </c>
      <c r="B91" s="209" t="s">
        <v>87</v>
      </c>
      <c r="C91" s="209"/>
      <c r="D91" s="41">
        <v>2.29E-2</v>
      </c>
      <c r="E91" s="40">
        <f>D91*$E$40</f>
        <v>21.95</v>
      </c>
    </row>
    <row r="92" spans="1:5" ht="12.75" customHeight="1" x14ac:dyDescent="0.2">
      <c r="A92" s="211" t="s">
        <v>73</v>
      </c>
      <c r="B92" s="211"/>
      <c r="C92" s="211"/>
      <c r="D92" s="36">
        <f>SUM(D89:D91)</f>
        <v>6.7199999999999996E-2</v>
      </c>
      <c r="E92" s="42">
        <f>SUM(E89:E91)</f>
        <v>64.400000000000006</v>
      </c>
    </row>
    <row r="93" spans="1:5" x14ac:dyDescent="0.2">
      <c r="A93" s="43"/>
      <c r="B93" s="43"/>
      <c r="C93" s="43"/>
      <c r="D93" s="43"/>
      <c r="E93" s="43"/>
    </row>
    <row r="94" spans="1:5" x14ac:dyDescent="0.2">
      <c r="A94" s="241" t="s">
        <v>88</v>
      </c>
      <c r="B94" s="241"/>
      <c r="C94" s="241"/>
      <c r="D94" s="241"/>
      <c r="E94" s="241"/>
    </row>
    <row r="95" spans="1:5" ht="12.75" customHeight="1" x14ac:dyDescent="0.2">
      <c r="A95" s="10" t="s">
        <v>7</v>
      </c>
      <c r="B95" s="215" t="s">
        <v>88</v>
      </c>
      <c r="C95" s="215"/>
      <c r="D95" s="11" t="s">
        <v>64</v>
      </c>
      <c r="E95" s="11" t="s">
        <v>31</v>
      </c>
    </row>
    <row r="96" spans="1:5" ht="12.75" customHeight="1" x14ac:dyDescent="0.2">
      <c r="A96" s="12" t="s">
        <v>0</v>
      </c>
      <c r="B96" s="203" t="s">
        <v>89</v>
      </c>
      <c r="C96" s="203"/>
      <c r="D96" s="44">
        <v>8.0399999999999999E-2</v>
      </c>
      <c r="E96" s="28">
        <f>D96*E40</f>
        <v>77.05</v>
      </c>
    </row>
    <row r="97" spans="1:7" ht="12.75" customHeight="1" x14ac:dyDescent="0.2">
      <c r="A97" s="211" t="s">
        <v>73</v>
      </c>
      <c r="B97" s="211"/>
      <c r="C97" s="211"/>
      <c r="D97" s="36">
        <f>SUM(D96:D96)</f>
        <v>8.0399999999999999E-2</v>
      </c>
      <c r="E97" s="37">
        <f>SUM(E96:E96)</f>
        <v>77.05</v>
      </c>
    </row>
    <row r="98" spans="1:7" x14ac:dyDescent="0.2">
      <c r="A98" s="214"/>
      <c r="B98" s="214"/>
      <c r="C98" s="214"/>
      <c r="D98" s="214"/>
      <c r="E98" s="214"/>
    </row>
    <row r="99" spans="1:7" x14ac:dyDescent="0.2">
      <c r="A99" s="198" t="s">
        <v>90</v>
      </c>
      <c r="B99" s="198"/>
      <c r="C99" s="198"/>
      <c r="D99" s="198"/>
      <c r="E99" s="198"/>
    </row>
    <row r="100" spans="1:7" ht="12.75" customHeight="1" x14ac:dyDescent="0.2">
      <c r="A100" s="10">
        <v>4</v>
      </c>
      <c r="B100" s="216" t="s">
        <v>91</v>
      </c>
      <c r="C100" s="216"/>
      <c r="D100" s="21" t="s">
        <v>64</v>
      </c>
      <c r="E100" s="11" t="s">
        <v>31</v>
      </c>
    </row>
    <row r="101" spans="1:7" ht="15" customHeight="1" x14ac:dyDescent="0.2">
      <c r="A101" s="12" t="s">
        <v>63</v>
      </c>
      <c r="B101" s="197" t="s">
        <v>62</v>
      </c>
      <c r="C101" s="197"/>
      <c r="D101" s="45">
        <f>D72</f>
        <v>0.36799999999999999</v>
      </c>
      <c r="E101" s="28">
        <f>E72</f>
        <v>352.68</v>
      </c>
    </row>
    <row r="102" spans="1:7" ht="15" customHeight="1" x14ac:dyDescent="0.2">
      <c r="A102" s="12" t="s">
        <v>92</v>
      </c>
      <c r="B102" s="197" t="s">
        <v>76</v>
      </c>
      <c r="C102" s="197"/>
      <c r="D102" s="45">
        <f>D85</f>
        <v>0.22159999999999999</v>
      </c>
      <c r="E102" s="28">
        <f>E85</f>
        <v>212.37</v>
      </c>
    </row>
    <row r="103" spans="1:7" ht="15" customHeight="1" x14ac:dyDescent="0.2">
      <c r="A103" s="12" t="s">
        <v>93</v>
      </c>
      <c r="B103" s="197" t="s">
        <v>84</v>
      </c>
      <c r="C103" s="197"/>
      <c r="D103" s="45">
        <f>D92</f>
        <v>6.7199999999999996E-2</v>
      </c>
      <c r="E103" s="28">
        <f>E92</f>
        <v>64.400000000000006</v>
      </c>
    </row>
    <row r="104" spans="1:7" ht="15" customHeight="1" x14ac:dyDescent="0.2">
      <c r="A104" s="12" t="s">
        <v>94</v>
      </c>
      <c r="B104" s="197" t="s">
        <v>88</v>
      </c>
      <c r="C104" s="197"/>
      <c r="D104" s="45">
        <f>D97</f>
        <v>8.0399999999999999E-2</v>
      </c>
      <c r="E104" s="28">
        <f>E97</f>
        <v>77.05</v>
      </c>
    </row>
    <row r="105" spans="1:7" ht="15" customHeight="1" x14ac:dyDescent="0.2">
      <c r="A105" s="12" t="s">
        <v>95</v>
      </c>
      <c r="B105" s="203" t="s">
        <v>43</v>
      </c>
      <c r="C105" s="203"/>
      <c r="D105" s="46" t="s">
        <v>96</v>
      </c>
      <c r="E105" s="28">
        <v>0</v>
      </c>
    </row>
    <row r="106" spans="1:7" ht="15" customHeight="1" x14ac:dyDescent="0.2">
      <c r="A106" s="211" t="s">
        <v>73</v>
      </c>
      <c r="B106" s="211"/>
      <c r="C106" s="211"/>
      <c r="D106" s="36">
        <f>SUM(D101:D105)</f>
        <v>0.73719999999999997</v>
      </c>
      <c r="E106" s="37">
        <f>SUM(E101:E105)</f>
        <v>706.5</v>
      </c>
    </row>
    <row r="107" spans="1:7" ht="15" customHeight="1" x14ac:dyDescent="0.2">
      <c r="A107" s="217"/>
      <c r="B107" s="217"/>
      <c r="C107" s="217"/>
      <c r="D107" s="217"/>
      <c r="E107" s="217"/>
    </row>
    <row r="108" spans="1:7" ht="15" customHeight="1" x14ac:dyDescent="0.2">
      <c r="A108" s="198" t="s">
        <v>97</v>
      </c>
      <c r="B108" s="198"/>
      <c r="C108" s="198"/>
      <c r="D108" s="198"/>
      <c r="E108" s="198"/>
    </row>
    <row r="109" spans="1:7" ht="15" customHeight="1" x14ac:dyDescent="0.2">
      <c r="A109" s="47">
        <v>5</v>
      </c>
      <c r="B109" s="205" t="s">
        <v>98</v>
      </c>
      <c r="C109" s="205"/>
      <c r="D109" s="48" t="s">
        <v>64</v>
      </c>
      <c r="E109" s="11" t="s">
        <v>31</v>
      </c>
    </row>
    <row r="110" spans="1:7" ht="15" customHeight="1" x14ac:dyDescent="0.2">
      <c r="A110" s="232" t="s">
        <v>0</v>
      </c>
      <c r="B110" s="226" t="s">
        <v>241</v>
      </c>
      <c r="C110" s="227"/>
      <c r="D110" s="223">
        <v>0.03</v>
      </c>
      <c r="E110" s="220">
        <f>D110*(E40+E50+E58+E106)</f>
        <v>63.38</v>
      </c>
    </row>
    <row r="111" spans="1:7" ht="15" customHeight="1" x14ac:dyDescent="0.2">
      <c r="A111" s="233"/>
      <c r="B111" s="228"/>
      <c r="C111" s="229"/>
      <c r="D111" s="224"/>
      <c r="E111" s="221"/>
    </row>
    <row r="112" spans="1:7" ht="15" customHeight="1" x14ac:dyDescent="0.2">
      <c r="A112" s="234"/>
      <c r="B112" s="230"/>
      <c r="C112" s="231"/>
      <c r="D112" s="225"/>
      <c r="E112" s="222"/>
      <c r="F112" s="50"/>
      <c r="G112" s="51"/>
    </row>
    <row r="113" spans="1:7" ht="15" customHeight="1" x14ac:dyDescent="0.2">
      <c r="A113" s="12" t="s">
        <v>1</v>
      </c>
      <c r="B113" s="197" t="s">
        <v>99</v>
      </c>
      <c r="C113" s="197"/>
      <c r="D113" s="52">
        <v>3.6499999999999998E-2</v>
      </c>
      <c r="E113" s="49">
        <f>E135</f>
        <v>92.67</v>
      </c>
      <c r="F113" s="50"/>
      <c r="G113" s="51"/>
    </row>
    <row r="114" spans="1:7" ht="15" customHeight="1" x14ac:dyDescent="0.2">
      <c r="A114" s="12" t="s">
        <v>4</v>
      </c>
      <c r="B114" s="197" t="s">
        <v>100</v>
      </c>
      <c r="C114" s="197"/>
      <c r="D114" s="52">
        <v>0.05</v>
      </c>
      <c r="E114" s="49">
        <f>E136</f>
        <v>126.95</v>
      </c>
    </row>
    <row r="115" spans="1:7" ht="15" customHeight="1" x14ac:dyDescent="0.2">
      <c r="A115" s="12" t="s">
        <v>7</v>
      </c>
      <c r="B115" s="197" t="s">
        <v>101</v>
      </c>
      <c r="C115" s="197"/>
      <c r="D115" s="52">
        <v>6.7900000000000002E-2</v>
      </c>
      <c r="E115" s="49">
        <f>D115*(E40+E50+E58+E106)</f>
        <v>143.44</v>
      </c>
      <c r="F115" s="53">
        <f>SUM(D111:D114)</f>
        <v>8.6499999999999994E-2</v>
      </c>
      <c r="G115" s="51" t="e">
        <f>SUM(E128+#REF!+E115)/(1-F115)</f>
        <v>#REF!</v>
      </c>
    </row>
    <row r="116" spans="1:7" ht="15" customHeight="1" x14ac:dyDescent="0.2">
      <c r="A116" s="211" t="s">
        <v>73</v>
      </c>
      <c r="B116" s="211"/>
      <c r="C116" s="211"/>
      <c r="D116" s="36">
        <f>SUM(D110:D115)</f>
        <v>0.18440000000000001</v>
      </c>
      <c r="E116" s="54">
        <f>SUM(E110:E115)</f>
        <v>426.44</v>
      </c>
      <c r="F116" s="50"/>
      <c r="G116" s="51"/>
    </row>
    <row r="117" spans="1:7" ht="15" customHeight="1" x14ac:dyDescent="0.2">
      <c r="A117" s="219" t="s">
        <v>126</v>
      </c>
      <c r="B117" s="219"/>
      <c r="C117" s="219"/>
      <c r="D117" s="219"/>
      <c r="E117" s="219"/>
      <c r="F117" s="50"/>
      <c r="G117" s="51"/>
    </row>
    <row r="118" spans="1:7" ht="15" customHeight="1" x14ac:dyDescent="0.2">
      <c r="A118" s="213" t="s">
        <v>103</v>
      </c>
      <c r="B118" s="213"/>
      <c r="C118" s="213"/>
      <c r="D118" s="213"/>
      <c r="E118" s="213"/>
      <c r="F118" s="50"/>
      <c r="G118" s="51"/>
    </row>
    <row r="119" spans="1:7" ht="15" customHeight="1" x14ac:dyDescent="0.2">
      <c r="A119" s="38"/>
      <c r="B119" s="38"/>
      <c r="C119" s="38"/>
      <c r="D119" s="38"/>
      <c r="E119" s="38"/>
      <c r="F119" s="50"/>
      <c r="G119" s="51"/>
    </row>
    <row r="120" spans="1:7" ht="15" customHeight="1" x14ac:dyDescent="0.2">
      <c r="A120" s="160" t="s">
        <v>104</v>
      </c>
      <c r="B120" s="160"/>
      <c r="C120" s="160"/>
      <c r="D120" s="160"/>
      <c r="E120" s="160"/>
      <c r="F120" s="50"/>
      <c r="G120" s="51"/>
    </row>
    <row r="121" spans="1:7" ht="15" customHeight="1" x14ac:dyDescent="0.2">
      <c r="A121" s="159" t="s">
        <v>105</v>
      </c>
      <c r="B121" s="159"/>
      <c r="C121" s="159"/>
      <c r="D121" s="159"/>
      <c r="E121" s="159"/>
    </row>
    <row r="122" spans="1:7" ht="15" customHeight="1" x14ac:dyDescent="0.2">
      <c r="A122" s="16"/>
      <c r="B122" s="16"/>
      <c r="C122" s="16"/>
      <c r="D122" s="16"/>
      <c r="E122" s="16"/>
    </row>
    <row r="123" spans="1:7" ht="15" customHeight="1" x14ac:dyDescent="0.2">
      <c r="A123" s="216" t="s">
        <v>106</v>
      </c>
      <c r="B123" s="216"/>
      <c r="C123" s="216"/>
      <c r="D123" s="216"/>
      <c r="E123" s="11" t="s">
        <v>31</v>
      </c>
    </row>
    <row r="124" spans="1:7" ht="15" customHeight="1" x14ac:dyDescent="0.2">
      <c r="A124" s="55" t="s">
        <v>0</v>
      </c>
      <c r="B124" s="203" t="s">
        <v>107</v>
      </c>
      <c r="C124" s="203"/>
      <c r="D124" s="203"/>
      <c r="E124" s="56">
        <f>E40</f>
        <v>958.37</v>
      </c>
    </row>
    <row r="125" spans="1:7" ht="15" customHeight="1" x14ac:dyDescent="0.2">
      <c r="A125" s="55" t="s">
        <v>1</v>
      </c>
      <c r="B125" s="203" t="s">
        <v>108</v>
      </c>
      <c r="C125" s="203"/>
      <c r="D125" s="203"/>
      <c r="E125" s="56">
        <f>E50</f>
        <v>392.46</v>
      </c>
    </row>
    <row r="126" spans="1:7" ht="15" customHeight="1" x14ac:dyDescent="0.2">
      <c r="A126" s="55" t="s">
        <v>4</v>
      </c>
      <c r="B126" s="197" t="s">
        <v>109</v>
      </c>
      <c r="C126" s="197"/>
      <c r="D126" s="197"/>
      <c r="E126" s="56">
        <f>E58</f>
        <v>55.2</v>
      </c>
    </row>
    <row r="127" spans="1:7" ht="15" customHeight="1" x14ac:dyDescent="0.2">
      <c r="A127" s="55" t="s">
        <v>7</v>
      </c>
      <c r="B127" s="203" t="s">
        <v>110</v>
      </c>
      <c r="C127" s="203"/>
      <c r="D127" s="203"/>
      <c r="E127" s="56">
        <f>E106</f>
        <v>706.5</v>
      </c>
    </row>
    <row r="128" spans="1:7" ht="15" customHeight="1" x14ac:dyDescent="0.2">
      <c r="A128" s="211" t="s">
        <v>111</v>
      </c>
      <c r="B128" s="211"/>
      <c r="C128" s="211"/>
      <c r="D128" s="211"/>
      <c r="E128" s="57">
        <f>SUM(E124:E127)</f>
        <v>2112.5300000000002</v>
      </c>
    </row>
    <row r="129" spans="1:5" ht="15" customHeight="1" x14ac:dyDescent="0.2">
      <c r="A129" s="55" t="s">
        <v>36</v>
      </c>
      <c r="B129" s="203" t="s">
        <v>112</v>
      </c>
      <c r="C129" s="203"/>
      <c r="D129" s="203"/>
      <c r="E129" s="49">
        <f>E116</f>
        <v>426.44</v>
      </c>
    </row>
    <row r="130" spans="1:5" ht="15" customHeight="1" x14ac:dyDescent="0.2">
      <c r="A130" s="211" t="s">
        <v>133</v>
      </c>
      <c r="B130" s="211"/>
      <c r="C130" s="211"/>
      <c r="D130" s="211"/>
      <c r="E130" s="58">
        <f>E128+E129</f>
        <v>2538.9699999999998</v>
      </c>
    </row>
    <row r="131" spans="1:5" ht="15" customHeight="1" x14ac:dyDescent="0.2">
      <c r="B131"/>
      <c r="C131"/>
      <c r="D131"/>
      <c r="E131" s="59"/>
    </row>
    <row r="132" spans="1:5" ht="15" customHeight="1" x14ac:dyDescent="0.2">
      <c r="B132" s="235" t="s">
        <v>114</v>
      </c>
      <c r="C132" s="235"/>
      <c r="D132" s="235"/>
      <c r="E132" s="60">
        <f>E40+E50+E58+E106+E110+E111+E112+E115</f>
        <v>2319.35</v>
      </c>
    </row>
    <row r="133" spans="1:5" x14ac:dyDescent="0.2">
      <c r="B133" s="235" t="s">
        <v>115</v>
      </c>
      <c r="C133" s="235"/>
      <c r="D133" s="235"/>
      <c r="E133" s="61">
        <f>E132/(1-0.0865)</f>
        <v>2538.9699999999998</v>
      </c>
    </row>
    <row r="134" spans="1:5" x14ac:dyDescent="0.2">
      <c r="B134" s="235" t="s">
        <v>116</v>
      </c>
      <c r="C134" s="235"/>
      <c r="D134" s="235"/>
      <c r="E134" s="61">
        <f>E133-E132</f>
        <v>219.62</v>
      </c>
    </row>
    <row r="135" spans="1:5" x14ac:dyDescent="0.2">
      <c r="B135" s="218" t="s">
        <v>117</v>
      </c>
      <c r="C135" s="218"/>
      <c r="D135" s="218"/>
      <c r="E135" s="62">
        <f>(3.65/8.65)*E134</f>
        <v>92.67</v>
      </c>
    </row>
    <row r="136" spans="1:5" x14ac:dyDescent="0.2">
      <c r="B136" s="218" t="s">
        <v>118</v>
      </c>
      <c r="C136" s="218"/>
      <c r="D136" s="218"/>
      <c r="E136" s="63">
        <f>(5/8.65)*E134</f>
        <v>126.95</v>
      </c>
    </row>
  </sheetData>
  <mergeCells count="128">
    <mergeCell ref="E110:E112"/>
    <mergeCell ref="B129:D129"/>
    <mergeCell ref="A130:D130"/>
    <mergeCell ref="B132:D132"/>
    <mergeCell ref="B133:D133"/>
    <mergeCell ref="B134:D134"/>
    <mergeCell ref="B135:D135"/>
    <mergeCell ref="B136:D136"/>
    <mergeCell ref="A117:E117"/>
    <mergeCell ref="A118:E118"/>
    <mergeCell ref="A120:E120"/>
    <mergeCell ref="A121:E121"/>
    <mergeCell ref="A123:D123"/>
    <mergeCell ref="B124:D124"/>
    <mergeCell ref="B125:D125"/>
    <mergeCell ref="B126:D126"/>
    <mergeCell ref="B127:D127"/>
    <mergeCell ref="B109:C109"/>
    <mergeCell ref="B113:C113"/>
    <mergeCell ref="B114:C114"/>
    <mergeCell ref="B115:C115"/>
    <mergeCell ref="A116:C116"/>
    <mergeCell ref="A128:D128"/>
    <mergeCell ref="A110:A112"/>
    <mergeCell ref="B110:C112"/>
    <mergeCell ref="D110:D112"/>
    <mergeCell ref="B100:C100"/>
    <mergeCell ref="B101:C101"/>
    <mergeCell ref="B102:C102"/>
    <mergeCell ref="B103:C103"/>
    <mergeCell ref="B104:C104"/>
    <mergeCell ref="B105:C105"/>
    <mergeCell ref="A106:C106"/>
    <mergeCell ref="A107:E107"/>
    <mergeCell ref="A108:E108"/>
    <mergeCell ref="B90:C90"/>
    <mergeCell ref="B91:C91"/>
    <mergeCell ref="A92:C92"/>
    <mergeCell ref="A94:E94"/>
    <mergeCell ref="B95:C95"/>
    <mergeCell ref="B96:C96"/>
    <mergeCell ref="A97:C97"/>
    <mergeCell ref="A98:E98"/>
    <mergeCell ref="A99:E99"/>
    <mergeCell ref="B81:C81"/>
    <mergeCell ref="B82:C82"/>
    <mergeCell ref="B83:C83"/>
    <mergeCell ref="B84:C84"/>
    <mergeCell ref="A85:C85"/>
    <mergeCell ref="A86:E86"/>
    <mergeCell ref="A87:E87"/>
    <mergeCell ref="B88:C88"/>
    <mergeCell ref="B89:C89"/>
    <mergeCell ref="A72:C72"/>
    <mergeCell ref="A73:E73"/>
    <mergeCell ref="A74:E74"/>
    <mergeCell ref="A75:E75"/>
    <mergeCell ref="A76:E76"/>
    <mergeCell ref="B77:C77"/>
    <mergeCell ref="B78:C78"/>
    <mergeCell ref="B79:C79"/>
    <mergeCell ref="B80:C80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54:D54"/>
    <mergeCell ref="B55:D55"/>
    <mergeCell ref="B56:D56"/>
    <mergeCell ref="B57:D57"/>
    <mergeCell ref="A58:D58"/>
    <mergeCell ref="A59:E59"/>
    <mergeCell ref="A60:E60"/>
    <mergeCell ref="A61:E61"/>
    <mergeCell ref="A62:E62"/>
    <mergeCell ref="B45:D45"/>
    <mergeCell ref="B46:D46"/>
    <mergeCell ref="B47:D47"/>
    <mergeCell ref="B48:D48"/>
    <mergeCell ref="B49:D49"/>
    <mergeCell ref="A50:D50"/>
    <mergeCell ref="A51:E51"/>
    <mergeCell ref="A52:E52"/>
    <mergeCell ref="B53:D53"/>
    <mergeCell ref="B36:D36"/>
    <mergeCell ref="B37:D37"/>
    <mergeCell ref="B38:D38"/>
    <mergeCell ref="B39:D39"/>
    <mergeCell ref="A40:D40"/>
    <mergeCell ref="A41:E41"/>
    <mergeCell ref="A42:E42"/>
    <mergeCell ref="B43:D43"/>
    <mergeCell ref="B44:D44"/>
    <mergeCell ref="B26:D26"/>
    <mergeCell ref="B27:D27"/>
    <mergeCell ref="A28:E28"/>
    <mergeCell ref="A30:E30"/>
    <mergeCell ref="B31:D31"/>
    <mergeCell ref="B32:D32"/>
    <mergeCell ref="B33:D33"/>
    <mergeCell ref="B34:D34"/>
    <mergeCell ref="B35:D35"/>
    <mergeCell ref="A16:B16"/>
    <mergeCell ref="D16:E16"/>
    <mergeCell ref="A18:E18"/>
    <mergeCell ref="A19:E19"/>
    <mergeCell ref="A21:B21"/>
    <mergeCell ref="A22:E22"/>
    <mergeCell ref="A23:E23"/>
    <mergeCell ref="B24:D24"/>
    <mergeCell ref="B25:D25"/>
    <mergeCell ref="B8:D8"/>
    <mergeCell ref="B9:D9"/>
    <mergeCell ref="B10:D10"/>
    <mergeCell ref="A12:E12"/>
    <mergeCell ref="A13:E13"/>
    <mergeCell ref="A14:B15"/>
    <mergeCell ref="C14:C15"/>
    <mergeCell ref="D14:E15"/>
    <mergeCell ref="A3:E3"/>
    <mergeCell ref="A5:E5"/>
    <mergeCell ref="A6:E6"/>
    <mergeCell ref="A4:E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4294967294" verticalDpi="4294967294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0</xdr:col>
                <xdr:colOff>38100</xdr:colOff>
                <xdr:row>0</xdr:row>
                <xdr:rowOff>38100</xdr:rowOff>
              </from>
              <to>
                <xdr:col>1</xdr:col>
                <xdr:colOff>1514475</xdr:colOff>
                <xdr:row>2</xdr:row>
                <xdr:rowOff>104775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38"/>
  <sheetViews>
    <sheetView showGridLines="0" topLeftCell="A88" zoomScale="115" zoomScaleNormal="115" workbookViewId="0">
      <selection activeCell="A118" sqref="A118:C118"/>
    </sheetView>
  </sheetViews>
  <sheetFormatPr defaultRowHeight="12.75" x14ac:dyDescent="0.2"/>
  <cols>
    <col min="1" max="1" width="4.7109375" style="1"/>
    <col min="2" max="2" width="26.85546875" style="1" customWidth="1"/>
    <col min="3" max="3" width="25.7109375" style="1" customWidth="1"/>
    <col min="4" max="4" width="12.85546875" style="1" customWidth="1"/>
    <col min="5" max="5" width="21.7109375" style="2" customWidth="1"/>
    <col min="6" max="7" width="0" hidden="1"/>
    <col min="8" max="8" width="9.5703125"/>
    <col min="9" max="1025" width="8.7109375"/>
  </cols>
  <sheetData>
    <row r="1" spans="1:5" ht="15" customHeight="1" x14ac:dyDescent="0.3">
      <c r="A1" s="150"/>
      <c r="B1" s="150"/>
      <c r="C1" s="150"/>
      <c r="D1" s="150"/>
      <c r="E1" s="150"/>
    </row>
    <row r="2" spans="1:5" ht="15" customHeight="1" x14ac:dyDescent="0.3">
      <c r="A2" s="150"/>
      <c r="B2" s="150"/>
      <c r="C2" s="150"/>
      <c r="D2" s="150"/>
      <c r="E2" s="150"/>
    </row>
    <row r="3" spans="1:5" ht="15" customHeight="1" x14ac:dyDescent="0.2">
      <c r="A3" s="154" t="s">
        <v>234</v>
      </c>
      <c r="B3" s="154"/>
      <c r="C3" s="154"/>
      <c r="D3" s="154"/>
      <c r="E3" s="154"/>
    </row>
    <row r="4" spans="1:5" ht="15" customHeight="1" x14ac:dyDescent="0.2">
      <c r="A4" s="154" t="s">
        <v>235</v>
      </c>
      <c r="B4" s="154"/>
      <c r="C4" s="154"/>
      <c r="D4" s="154"/>
      <c r="E4" s="154"/>
    </row>
    <row r="5" spans="1:5" ht="15" customHeight="1" x14ac:dyDescent="0.2">
      <c r="A5" s="154" t="s">
        <v>236</v>
      </c>
      <c r="B5" s="154"/>
      <c r="C5" s="154"/>
      <c r="D5" s="154"/>
      <c r="E5" s="154"/>
    </row>
    <row r="6" spans="1:5" ht="15" customHeight="1" x14ac:dyDescent="0.2">
      <c r="A6" s="160"/>
      <c r="B6" s="160"/>
      <c r="C6" s="160"/>
      <c r="D6" s="160"/>
      <c r="E6" s="160"/>
    </row>
    <row r="8" spans="1:5" ht="15" customHeight="1" x14ac:dyDescent="0.2">
      <c r="A8" s="5" t="s">
        <v>0</v>
      </c>
      <c r="B8" s="196" t="s">
        <v>2</v>
      </c>
      <c r="C8" s="196"/>
      <c r="D8" s="196"/>
      <c r="E8" s="5" t="s">
        <v>3</v>
      </c>
    </row>
    <row r="9" spans="1:5" ht="15" customHeight="1" x14ac:dyDescent="0.2">
      <c r="A9" s="5" t="s">
        <v>1</v>
      </c>
      <c r="B9" s="197" t="s">
        <v>5</v>
      </c>
      <c r="C9" s="197"/>
      <c r="D9" s="197"/>
      <c r="E9" s="5" t="s">
        <v>6</v>
      </c>
    </row>
    <row r="10" spans="1:5" ht="15" customHeight="1" x14ac:dyDescent="0.2">
      <c r="A10" s="5" t="s">
        <v>4</v>
      </c>
      <c r="B10" s="197" t="s">
        <v>8</v>
      </c>
      <c r="C10" s="197"/>
      <c r="D10" s="197"/>
      <c r="E10" s="5" t="s">
        <v>9</v>
      </c>
    </row>
    <row r="11" spans="1:5" ht="15" customHeight="1" x14ac:dyDescent="0.2">
      <c r="A11" s="8"/>
      <c r="B11" s="9"/>
      <c r="C11" s="9"/>
      <c r="D11" s="9"/>
      <c r="E11" s="8"/>
    </row>
    <row r="12" spans="1:5" ht="15" customHeight="1" x14ac:dyDescent="0.2">
      <c r="A12" s="236"/>
      <c r="B12" s="236"/>
      <c r="C12" s="236"/>
      <c r="D12" s="236"/>
      <c r="E12" s="236"/>
    </row>
    <row r="13" spans="1:5" ht="15" customHeight="1" x14ac:dyDescent="0.2">
      <c r="A13" s="160" t="s">
        <v>10</v>
      </c>
      <c r="B13" s="160"/>
      <c r="C13" s="160"/>
      <c r="D13" s="160"/>
      <c r="E13" s="160"/>
    </row>
    <row r="14" spans="1:5" ht="15" customHeight="1" x14ac:dyDescent="0.2">
      <c r="A14" s="199" t="s">
        <v>11</v>
      </c>
      <c r="B14" s="199"/>
      <c r="C14" s="162" t="s">
        <v>12</v>
      </c>
      <c r="D14" s="162" t="s">
        <v>13</v>
      </c>
      <c r="E14" s="162"/>
    </row>
    <row r="15" spans="1:5" ht="21" customHeight="1" x14ac:dyDescent="0.2">
      <c r="A15" s="199"/>
      <c r="B15" s="199"/>
      <c r="C15" s="162"/>
      <c r="D15" s="162"/>
      <c r="E15" s="162"/>
    </row>
    <row r="16" spans="1:5" ht="15" customHeight="1" x14ac:dyDescent="0.2">
      <c r="A16" s="151" t="s">
        <v>119</v>
      </c>
      <c r="B16" s="151"/>
      <c r="C16" s="13" t="s">
        <v>120</v>
      </c>
      <c r="D16" s="242">
        <v>3020.51</v>
      </c>
      <c r="E16" s="242"/>
    </row>
    <row r="17" spans="1:5" ht="15" customHeight="1" x14ac:dyDescent="0.2">
      <c r="A17" s="243" t="s">
        <v>121</v>
      </c>
      <c r="B17" s="243"/>
      <c r="C17" s="13" t="s">
        <v>120</v>
      </c>
      <c r="D17" s="242">
        <v>19441.419999999998</v>
      </c>
      <c r="E17" s="242"/>
    </row>
    <row r="18" spans="1:5" ht="15" customHeight="1" x14ac:dyDescent="0.2">
      <c r="A18" s="243" t="s">
        <v>122</v>
      </c>
      <c r="B18" s="243"/>
      <c r="C18" s="13" t="s">
        <v>120</v>
      </c>
      <c r="D18" s="242">
        <v>282</v>
      </c>
      <c r="E18" s="242"/>
    </row>
    <row r="19" spans="1:5" s="15" customFormat="1" ht="15" customHeight="1" x14ac:dyDescent="0.2">
      <c r="A19" s="9"/>
      <c r="B19" s="9"/>
      <c r="C19" s="8"/>
      <c r="D19" s="14"/>
      <c r="E19" s="14"/>
    </row>
    <row r="20" spans="1:5" ht="15" customHeight="1" x14ac:dyDescent="0.2">
      <c r="A20" s="160" t="s">
        <v>16</v>
      </c>
      <c r="B20" s="160"/>
      <c r="C20" s="160"/>
      <c r="D20" s="160"/>
      <c r="E20" s="160"/>
    </row>
    <row r="21" spans="1:5" ht="15" customHeight="1" x14ac:dyDescent="0.2">
      <c r="A21" s="159" t="s">
        <v>17</v>
      </c>
      <c r="B21" s="159"/>
      <c r="C21" s="159"/>
      <c r="D21" s="159"/>
      <c r="E21" s="159"/>
    </row>
    <row r="22" spans="1:5" ht="15" customHeight="1" x14ac:dyDescent="0.2">
      <c r="A22" s="17"/>
      <c r="B22" s="17"/>
      <c r="C22" s="17"/>
      <c r="D22" s="17"/>
      <c r="E22" s="17"/>
    </row>
    <row r="23" spans="1:5" s="18" customFormat="1" ht="35.1" customHeight="1" x14ac:dyDescent="0.2">
      <c r="A23" s="201" t="s">
        <v>18</v>
      </c>
      <c r="B23" s="201"/>
      <c r="C23" s="19"/>
      <c r="D23" s="19"/>
      <c r="E23" s="20"/>
    </row>
    <row r="24" spans="1:5" ht="40.5" customHeight="1" x14ac:dyDescent="0.2">
      <c r="A24" s="238" t="s">
        <v>123</v>
      </c>
      <c r="B24" s="238"/>
      <c r="C24" s="238"/>
      <c r="D24" s="238"/>
      <c r="E24" s="238"/>
    </row>
    <row r="25" spans="1:5" ht="15" customHeight="1" x14ac:dyDescent="0.2">
      <c r="A25" s="202" t="s">
        <v>20</v>
      </c>
      <c r="B25" s="202"/>
      <c r="C25" s="202"/>
      <c r="D25" s="202"/>
      <c r="E25" s="202"/>
    </row>
    <row r="26" spans="1:5" ht="15" customHeight="1" x14ac:dyDescent="0.2">
      <c r="A26" s="22">
        <v>1</v>
      </c>
      <c r="B26" s="203" t="s">
        <v>21</v>
      </c>
      <c r="C26" s="203"/>
      <c r="D26" s="203" t="s">
        <v>22</v>
      </c>
      <c r="E26" s="23" t="s">
        <v>23</v>
      </c>
    </row>
    <row r="27" spans="1:5" ht="12.6" customHeight="1" x14ac:dyDescent="0.2">
      <c r="A27" s="22">
        <v>2</v>
      </c>
      <c r="B27" s="203" t="s">
        <v>24</v>
      </c>
      <c r="C27" s="203"/>
      <c r="D27" s="203">
        <v>2012</v>
      </c>
      <c r="E27" s="24">
        <v>958.37</v>
      </c>
    </row>
    <row r="28" spans="1:5" ht="23.85" customHeight="1" x14ac:dyDescent="0.2">
      <c r="A28" s="25">
        <v>3</v>
      </c>
      <c r="B28" s="203" t="s">
        <v>25</v>
      </c>
      <c r="C28" s="203"/>
      <c r="D28" s="203"/>
      <c r="E28" s="26" t="s">
        <v>124</v>
      </c>
    </row>
    <row r="29" spans="1:5" ht="18.600000000000001" customHeight="1" x14ac:dyDescent="0.2">
      <c r="A29" s="5">
        <v>4</v>
      </c>
      <c r="B29" s="203" t="s">
        <v>27</v>
      </c>
      <c r="C29" s="203"/>
      <c r="D29" s="203"/>
      <c r="E29" s="6">
        <v>42736</v>
      </c>
    </row>
    <row r="30" spans="1:5" ht="29.1" customHeight="1" x14ac:dyDescent="0.2">
      <c r="A30" s="239" t="s">
        <v>28</v>
      </c>
      <c r="B30" s="239"/>
      <c r="C30" s="239"/>
      <c r="D30" s="239"/>
      <c r="E30" s="239"/>
    </row>
    <row r="31" spans="1:5" ht="7.5" customHeight="1" x14ac:dyDescent="0.2">
      <c r="A31" s="27"/>
      <c r="B31" s="27"/>
      <c r="C31" s="27"/>
      <c r="D31" s="27"/>
      <c r="E31" s="27"/>
    </row>
    <row r="32" spans="1:5" ht="11.85" customHeight="1" x14ac:dyDescent="0.2">
      <c r="A32" s="160" t="s">
        <v>29</v>
      </c>
      <c r="B32" s="160"/>
      <c r="C32" s="160"/>
      <c r="D32" s="160"/>
      <c r="E32" s="160"/>
    </row>
    <row r="33" spans="1:5" ht="15" customHeight="1" x14ac:dyDescent="0.2">
      <c r="A33" s="10">
        <v>1</v>
      </c>
      <c r="B33" s="205" t="s">
        <v>30</v>
      </c>
      <c r="C33" s="205"/>
      <c r="D33" s="205"/>
      <c r="E33" s="11" t="s">
        <v>31</v>
      </c>
    </row>
    <row r="34" spans="1:5" ht="15" customHeight="1" x14ac:dyDescent="0.2">
      <c r="A34" s="12" t="s">
        <v>0</v>
      </c>
      <c r="B34" s="197" t="s">
        <v>32</v>
      </c>
      <c r="C34" s="197"/>
      <c r="D34" s="197"/>
      <c r="E34" s="28">
        <f>E27</f>
        <v>958.37</v>
      </c>
    </row>
    <row r="35" spans="1:5" ht="15" customHeight="1" x14ac:dyDescent="0.2">
      <c r="A35" s="12" t="s">
        <v>1</v>
      </c>
      <c r="B35" s="197" t="s">
        <v>33</v>
      </c>
      <c r="C35" s="197"/>
      <c r="D35" s="197"/>
      <c r="E35" s="28"/>
    </row>
    <row r="36" spans="1:5" ht="15" customHeight="1" x14ac:dyDescent="0.2">
      <c r="A36" s="12" t="s">
        <v>4</v>
      </c>
      <c r="B36" s="197" t="s">
        <v>34</v>
      </c>
      <c r="C36" s="197"/>
      <c r="D36" s="197"/>
      <c r="E36" s="28"/>
    </row>
    <row r="37" spans="1:5" ht="15" customHeight="1" x14ac:dyDescent="0.2">
      <c r="A37" s="12" t="s">
        <v>7</v>
      </c>
      <c r="B37" s="197" t="s">
        <v>35</v>
      </c>
      <c r="C37" s="197"/>
      <c r="D37" s="197"/>
      <c r="E37" s="28"/>
    </row>
    <row r="38" spans="1:5" ht="15" customHeight="1" x14ac:dyDescent="0.2">
      <c r="A38" s="12" t="s">
        <v>36</v>
      </c>
      <c r="B38" s="197" t="s">
        <v>37</v>
      </c>
      <c r="C38" s="197"/>
      <c r="D38" s="197"/>
      <c r="E38" s="28"/>
    </row>
    <row r="39" spans="1:5" ht="15" customHeight="1" x14ac:dyDescent="0.2">
      <c r="A39" s="12" t="s">
        <v>38</v>
      </c>
      <c r="B39" s="197" t="s">
        <v>39</v>
      </c>
      <c r="C39" s="197"/>
      <c r="D39" s="197"/>
      <c r="E39" s="28"/>
    </row>
    <row r="40" spans="1:5" ht="15" customHeight="1" x14ac:dyDescent="0.2">
      <c r="A40" s="12" t="s">
        <v>40</v>
      </c>
      <c r="B40" s="197" t="s">
        <v>41</v>
      </c>
      <c r="C40" s="197"/>
      <c r="D40" s="197"/>
      <c r="E40" s="28"/>
    </row>
    <row r="41" spans="1:5" ht="15" customHeight="1" x14ac:dyDescent="0.2">
      <c r="A41" s="12" t="s">
        <v>42</v>
      </c>
      <c r="B41" s="197" t="s">
        <v>43</v>
      </c>
      <c r="C41" s="197"/>
      <c r="D41" s="197"/>
      <c r="E41" s="28"/>
    </row>
    <row r="42" spans="1:5" ht="15" customHeight="1" x14ac:dyDescent="0.2">
      <c r="A42" s="162" t="s">
        <v>44</v>
      </c>
      <c r="B42" s="162"/>
      <c r="C42" s="162"/>
      <c r="D42" s="162"/>
      <c r="E42" s="29">
        <f>SUM(E34:E41)</f>
        <v>958.37</v>
      </c>
    </row>
    <row r="43" spans="1:5" ht="7.5" customHeight="1" x14ac:dyDescent="0.2">
      <c r="A43" s="208"/>
      <c r="B43" s="208"/>
      <c r="C43" s="208"/>
      <c r="D43" s="208"/>
      <c r="E43" s="208"/>
    </row>
    <row r="44" spans="1:5" ht="15" customHeight="1" x14ac:dyDescent="0.2">
      <c r="A44" s="160" t="s">
        <v>45</v>
      </c>
      <c r="B44" s="160"/>
      <c r="C44" s="160"/>
      <c r="D44" s="160"/>
      <c r="E44" s="160"/>
    </row>
    <row r="45" spans="1:5" ht="30" customHeight="1" x14ac:dyDescent="0.2">
      <c r="A45" s="10">
        <v>2</v>
      </c>
      <c r="B45" s="205" t="s">
        <v>46</v>
      </c>
      <c r="C45" s="205"/>
      <c r="D45" s="205"/>
      <c r="E45" s="11" t="s">
        <v>31</v>
      </c>
    </row>
    <row r="46" spans="1:5" ht="30" customHeight="1" x14ac:dyDescent="0.2">
      <c r="A46" s="12" t="s">
        <v>0</v>
      </c>
      <c r="B46" s="209" t="s">
        <v>125</v>
      </c>
      <c r="C46" s="209"/>
      <c r="D46" s="209"/>
      <c r="E46" s="30">
        <f>((7*22)-(E34*0.06))</f>
        <v>96.5</v>
      </c>
    </row>
    <row r="47" spans="1:5" ht="15" customHeight="1" x14ac:dyDescent="0.2">
      <c r="A47" s="12" t="s">
        <v>1</v>
      </c>
      <c r="B47" s="197" t="s">
        <v>48</v>
      </c>
      <c r="C47" s="197"/>
      <c r="D47" s="197"/>
      <c r="E47" s="31">
        <f>7.08*22 + 100</f>
        <v>255.76</v>
      </c>
    </row>
    <row r="48" spans="1:5" ht="15" customHeight="1" x14ac:dyDescent="0.2">
      <c r="A48" s="12" t="s">
        <v>4</v>
      </c>
      <c r="B48" s="197" t="s">
        <v>49</v>
      </c>
      <c r="C48" s="197"/>
      <c r="D48" s="197"/>
      <c r="E48" s="28">
        <v>40.200000000000003</v>
      </c>
    </row>
    <row r="49" spans="1:5" ht="15" customHeight="1" x14ac:dyDescent="0.2">
      <c r="A49" s="12" t="s">
        <v>7</v>
      </c>
      <c r="B49" s="197" t="s">
        <v>50</v>
      </c>
      <c r="C49" s="197"/>
      <c r="D49" s="197"/>
      <c r="E49" s="28"/>
    </row>
    <row r="50" spans="1:5" ht="15" customHeight="1" x14ac:dyDescent="0.2">
      <c r="A50" s="12" t="s">
        <v>36</v>
      </c>
      <c r="B50" s="197" t="s">
        <v>51</v>
      </c>
      <c r="C50" s="197"/>
      <c r="D50" s="197"/>
      <c r="E50" s="28"/>
    </row>
    <row r="51" spans="1:5" ht="15" customHeight="1" x14ac:dyDescent="0.2">
      <c r="A51" s="12" t="s">
        <v>38</v>
      </c>
      <c r="B51" s="197" t="s">
        <v>43</v>
      </c>
      <c r="C51" s="197"/>
      <c r="D51" s="197"/>
      <c r="E51" s="28"/>
    </row>
    <row r="52" spans="1:5" ht="15" customHeight="1" x14ac:dyDescent="0.2">
      <c r="A52" s="162" t="s">
        <v>52</v>
      </c>
      <c r="B52" s="162"/>
      <c r="C52" s="162"/>
      <c r="D52" s="162"/>
      <c r="E52" s="29">
        <f>SUM(E46:E51)</f>
        <v>392.46</v>
      </c>
    </row>
    <row r="53" spans="1:5" ht="26.1" customHeight="1" x14ac:dyDescent="0.2">
      <c r="A53" s="210" t="s">
        <v>53</v>
      </c>
      <c r="B53" s="210"/>
      <c r="C53" s="210"/>
      <c r="D53" s="210"/>
      <c r="E53" s="210"/>
    </row>
    <row r="54" spans="1:5" ht="15" customHeight="1" x14ac:dyDescent="0.2">
      <c r="A54" s="160" t="s">
        <v>54</v>
      </c>
      <c r="B54" s="160"/>
      <c r="C54" s="160"/>
      <c r="D54" s="160"/>
      <c r="E54" s="160"/>
    </row>
    <row r="55" spans="1:5" ht="15" customHeight="1" x14ac:dyDescent="0.2">
      <c r="A55" s="10">
        <v>3</v>
      </c>
      <c r="B55" s="205" t="s">
        <v>55</v>
      </c>
      <c r="C55" s="205"/>
      <c r="D55" s="205"/>
      <c r="E55" s="11" t="s">
        <v>31</v>
      </c>
    </row>
    <row r="56" spans="1:5" ht="15" customHeight="1" x14ac:dyDescent="0.2">
      <c r="A56" s="12" t="s">
        <v>0</v>
      </c>
      <c r="B56" s="197" t="s">
        <v>56</v>
      </c>
      <c r="C56" s="197"/>
      <c r="D56" s="197"/>
      <c r="E56" s="28">
        <v>15.74</v>
      </c>
    </row>
    <row r="57" spans="1:5" ht="15" customHeight="1" x14ac:dyDescent="0.2">
      <c r="A57" s="12" t="s">
        <v>1</v>
      </c>
      <c r="B57" s="197" t="s">
        <v>57</v>
      </c>
      <c r="C57" s="197"/>
      <c r="D57" s="197"/>
      <c r="E57" s="28">
        <v>161.62</v>
      </c>
    </row>
    <row r="58" spans="1:5" ht="15" customHeight="1" x14ac:dyDescent="0.2">
      <c r="A58" s="12" t="s">
        <v>4</v>
      </c>
      <c r="B58" s="197" t="s">
        <v>58</v>
      </c>
      <c r="C58" s="197"/>
      <c r="D58" s="197"/>
      <c r="E58" s="28">
        <v>39.46</v>
      </c>
    </row>
    <row r="59" spans="1:5" ht="15" customHeight="1" x14ac:dyDescent="0.2">
      <c r="A59" s="12" t="s">
        <v>7</v>
      </c>
      <c r="B59" s="197" t="s">
        <v>43</v>
      </c>
      <c r="C59" s="197"/>
      <c r="D59" s="197"/>
      <c r="E59" s="28"/>
    </row>
    <row r="60" spans="1:5" ht="15" customHeight="1" x14ac:dyDescent="0.2">
      <c r="A60" s="211" t="s">
        <v>59</v>
      </c>
      <c r="B60" s="211"/>
      <c r="C60" s="211"/>
      <c r="D60" s="211"/>
      <c r="E60" s="29">
        <f>SUM(E56:E59)</f>
        <v>216.82</v>
      </c>
    </row>
    <row r="61" spans="1:5" ht="15" customHeight="1" x14ac:dyDescent="0.2">
      <c r="A61" s="210"/>
      <c r="B61" s="210"/>
      <c r="C61" s="210"/>
      <c r="D61" s="210"/>
      <c r="E61" s="210"/>
    </row>
    <row r="62" spans="1:5" ht="15" customHeight="1" x14ac:dyDescent="0.2">
      <c r="A62" s="212"/>
      <c r="B62" s="212"/>
      <c r="C62" s="212"/>
      <c r="D62" s="212"/>
      <c r="E62" s="212"/>
    </row>
    <row r="63" spans="1:5" ht="15" customHeight="1" x14ac:dyDescent="0.2">
      <c r="A63" s="160" t="s">
        <v>61</v>
      </c>
      <c r="B63" s="160"/>
      <c r="C63" s="160"/>
      <c r="D63" s="160"/>
      <c r="E63" s="160"/>
    </row>
    <row r="64" spans="1:5" ht="15" customHeight="1" x14ac:dyDescent="0.2">
      <c r="A64" s="241" t="s">
        <v>62</v>
      </c>
      <c r="B64" s="241"/>
      <c r="C64" s="241"/>
      <c r="D64" s="241"/>
      <c r="E64" s="241"/>
    </row>
    <row r="65" spans="1:5" ht="15" customHeight="1" x14ac:dyDescent="0.2">
      <c r="A65" s="10" t="s">
        <v>63</v>
      </c>
      <c r="B65" s="205" t="s">
        <v>62</v>
      </c>
      <c r="C65" s="205"/>
      <c r="D65" s="11" t="s">
        <v>64</v>
      </c>
      <c r="E65" s="11" t="s">
        <v>31</v>
      </c>
    </row>
    <row r="66" spans="1:5" ht="15" customHeight="1" x14ac:dyDescent="0.2">
      <c r="A66" s="12" t="s">
        <v>0</v>
      </c>
      <c r="B66" s="197" t="s">
        <v>65</v>
      </c>
      <c r="C66" s="197"/>
      <c r="D66" s="33">
        <v>0.2</v>
      </c>
      <c r="E66" s="28">
        <f>D66*E42</f>
        <v>191.67</v>
      </c>
    </row>
    <row r="67" spans="1:5" ht="15" customHeight="1" x14ac:dyDescent="0.2">
      <c r="A67" s="12" t="s">
        <v>1</v>
      </c>
      <c r="B67" s="197" t="s">
        <v>66</v>
      </c>
      <c r="C67" s="197"/>
      <c r="D67" s="34">
        <v>0.08</v>
      </c>
      <c r="E67" s="28">
        <f>D67*E42</f>
        <v>76.67</v>
      </c>
    </row>
    <row r="68" spans="1:5" ht="30" customHeight="1" x14ac:dyDescent="0.2">
      <c r="A68" s="12" t="s">
        <v>4</v>
      </c>
      <c r="B68" s="197" t="s">
        <v>67</v>
      </c>
      <c r="C68" s="197"/>
      <c r="D68" s="35">
        <v>0.03</v>
      </c>
      <c r="E68" s="28">
        <f>D68*E42</f>
        <v>28.75</v>
      </c>
    </row>
    <row r="69" spans="1:5" ht="15" customHeight="1" x14ac:dyDescent="0.2">
      <c r="A69" s="12" t="s">
        <v>7</v>
      </c>
      <c r="B69" s="197" t="s">
        <v>68</v>
      </c>
      <c r="C69" s="197"/>
      <c r="D69" s="34">
        <v>2.5000000000000001E-2</v>
      </c>
      <c r="E69" s="28">
        <f>D69*E42</f>
        <v>23.96</v>
      </c>
    </row>
    <row r="70" spans="1:5" ht="15" customHeight="1" x14ac:dyDescent="0.2">
      <c r="A70" s="12" t="s">
        <v>36</v>
      </c>
      <c r="B70" s="197" t="s">
        <v>69</v>
      </c>
      <c r="C70" s="197"/>
      <c r="D70" s="34">
        <v>1.4999999999999999E-2</v>
      </c>
      <c r="E70" s="28">
        <f>D70*E42</f>
        <v>14.38</v>
      </c>
    </row>
    <row r="71" spans="1:5" ht="15" customHeight="1" x14ac:dyDescent="0.2">
      <c r="A71" s="12" t="s">
        <v>38</v>
      </c>
      <c r="B71" s="197" t="s">
        <v>70</v>
      </c>
      <c r="C71" s="197"/>
      <c r="D71" s="34">
        <v>0.01</v>
      </c>
      <c r="E71" s="28">
        <f>D71*E42</f>
        <v>9.58</v>
      </c>
    </row>
    <row r="72" spans="1:5" ht="15" customHeight="1" x14ac:dyDescent="0.2">
      <c r="A72" s="12" t="s">
        <v>40</v>
      </c>
      <c r="B72" s="197" t="s">
        <v>71</v>
      </c>
      <c r="C72" s="197"/>
      <c r="D72" s="34">
        <v>6.0000000000000001E-3</v>
      </c>
      <c r="E72" s="28">
        <f>D72*E42</f>
        <v>5.75</v>
      </c>
    </row>
    <row r="73" spans="1:5" ht="15" customHeight="1" x14ac:dyDescent="0.2">
      <c r="A73" s="12" t="s">
        <v>42</v>
      </c>
      <c r="B73" s="197" t="s">
        <v>72</v>
      </c>
      <c r="C73" s="197"/>
      <c r="D73" s="34">
        <v>2E-3</v>
      </c>
      <c r="E73" s="28">
        <f>D73*E42</f>
        <v>1.92</v>
      </c>
    </row>
    <row r="74" spans="1:5" ht="30" customHeight="1" x14ac:dyDescent="0.2">
      <c r="A74" s="211" t="s">
        <v>73</v>
      </c>
      <c r="B74" s="211"/>
      <c r="C74" s="211"/>
      <c r="D74" s="36">
        <f>SUM(D66:D73)</f>
        <v>0.36799999999999999</v>
      </c>
      <c r="E74" s="37">
        <f>SUM(E66:E73)</f>
        <v>352.68</v>
      </c>
    </row>
    <row r="75" spans="1:5" ht="30" customHeight="1" x14ac:dyDescent="0.2">
      <c r="A75" s="210" t="s">
        <v>74</v>
      </c>
      <c r="B75" s="210"/>
      <c r="C75" s="210"/>
      <c r="D75" s="210"/>
      <c r="E75" s="210"/>
    </row>
    <row r="76" spans="1:5" ht="15" customHeight="1" x14ac:dyDescent="0.2">
      <c r="A76" s="213" t="s">
        <v>75</v>
      </c>
      <c r="B76" s="213"/>
      <c r="C76" s="213"/>
      <c r="D76" s="213"/>
      <c r="E76" s="213"/>
    </row>
    <row r="77" spans="1:5" ht="15" customHeight="1" x14ac:dyDescent="0.2">
      <c r="A77" s="212"/>
      <c r="B77" s="212"/>
      <c r="C77" s="212"/>
      <c r="D77" s="212"/>
      <c r="E77" s="212"/>
    </row>
    <row r="78" spans="1:5" ht="15" customHeight="1" x14ac:dyDescent="0.2">
      <c r="A78" s="241" t="s">
        <v>76</v>
      </c>
      <c r="B78" s="241"/>
      <c r="C78" s="241"/>
      <c r="D78" s="241"/>
      <c r="E78" s="241"/>
    </row>
    <row r="79" spans="1:5" ht="15" customHeight="1" x14ac:dyDescent="0.2">
      <c r="A79" s="10" t="s">
        <v>1</v>
      </c>
      <c r="B79" s="205" t="s">
        <v>76</v>
      </c>
      <c r="C79" s="205"/>
      <c r="D79" s="11" t="s">
        <v>64</v>
      </c>
      <c r="E79" s="11" t="s">
        <v>31</v>
      </c>
    </row>
    <row r="80" spans="1:5" ht="15" customHeight="1" x14ac:dyDescent="0.2">
      <c r="A80" s="12" t="s">
        <v>0</v>
      </c>
      <c r="B80" s="197" t="s">
        <v>77</v>
      </c>
      <c r="C80" s="197"/>
      <c r="D80" s="33">
        <v>8.3299999999999999E-2</v>
      </c>
      <c r="E80" s="28">
        <f t="shared" ref="E80:E86" si="0">D80*$E$42</f>
        <v>79.83</v>
      </c>
    </row>
    <row r="81" spans="1:5" ht="15" customHeight="1" x14ac:dyDescent="0.2">
      <c r="A81" s="12" t="s">
        <v>1</v>
      </c>
      <c r="B81" s="197" t="s">
        <v>78</v>
      </c>
      <c r="C81" s="197"/>
      <c r="D81" s="34">
        <v>0.1111</v>
      </c>
      <c r="E81" s="28">
        <f t="shared" si="0"/>
        <v>106.47</v>
      </c>
    </row>
    <row r="82" spans="1:5" ht="15" customHeight="1" x14ac:dyDescent="0.2">
      <c r="A82" s="12" t="s">
        <v>4</v>
      </c>
      <c r="B82" s="197" t="s">
        <v>79</v>
      </c>
      <c r="C82" s="197"/>
      <c r="D82" s="34">
        <v>2.0000000000000001E-4</v>
      </c>
      <c r="E82" s="28">
        <f t="shared" si="0"/>
        <v>0.19</v>
      </c>
    </row>
    <row r="83" spans="1:5" ht="15" customHeight="1" x14ac:dyDescent="0.2">
      <c r="A83" s="12" t="s">
        <v>7</v>
      </c>
      <c r="B83" s="197" t="s">
        <v>80</v>
      </c>
      <c r="C83" s="197"/>
      <c r="D83" s="34">
        <v>1.66E-2</v>
      </c>
      <c r="E83" s="28">
        <f t="shared" si="0"/>
        <v>15.91</v>
      </c>
    </row>
    <row r="84" spans="1:5" ht="15" customHeight="1" x14ac:dyDescent="0.2">
      <c r="A84" s="12" t="s">
        <v>36</v>
      </c>
      <c r="B84" s="197" t="s">
        <v>81</v>
      </c>
      <c r="C84" s="197"/>
      <c r="D84" s="34">
        <v>2.7000000000000001E-3</v>
      </c>
      <c r="E84" s="28">
        <f t="shared" si="0"/>
        <v>2.59</v>
      </c>
    </row>
    <row r="85" spans="1:5" ht="15" customHeight="1" x14ac:dyDescent="0.2">
      <c r="A85" s="12" t="s">
        <v>38</v>
      </c>
      <c r="B85" s="197" t="s">
        <v>82</v>
      </c>
      <c r="C85" s="197"/>
      <c r="D85" s="34">
        <v>7.3000000000000001E-3</v>
      </c>
      <c r="E85" s="28">
        <f t="shared" si="0"/>
        <v>7</v>
      </c>
    </row>
    <row r="86" spans="1:5" ht="15" customHeight="1" x14ac:dyDescent="0.2">
      <c r="A86" s="12" t="s">
        <v>40</v>
      </c>
      <c r="B86" s="197" t="s">
        <v>83</v>
      </c>
      <c r="C86" s="197"/>
      <c r="D86" s="34">
        <v>4.0000000000000002E-4</v>
      </c>
      <c r="E86" s="28">
        <f t="shared" si="0"/>
        <v>0.38</v>
      </c>
    </row>
    <row r="87" spans="1:5" ht="15" customHeight="1" x14ac:dyDescent="0.2">
      <c r="A87" s="211" t="s">
        <v>73</v>
      </c>
      <c r="B87" s="211"/>
      <c r="C87" s="211"/>
      <c r="D87" s="36">
        <f>SUM(D80:D86)</f>
        <v>0.22159999999999999</v>
      </c>
      <c r="E87" s="37">
        <f>SUM(E80:E86)</f>
        <v>212.37</v>
      </c>
    </row>
    <row r="88" spans="1:5" ht="15" customHeight="1" x14ac:dyDescent="0.2">
      <c r="A88" s="214"/>
      <c r="B88" s="214"/>
      <c r="C88" s="214"/>
      <c r="D88" s="214"/>
      <c r="E88" s="214"/>
    </row>
    <row r="89" spans="1:5" ht="15" customHeight="1" x14ac:dyDescent="0.2">
      <c r="A89" s="241" t="s">
        <v>84</v>
      </c>
      <c r="B89" s="241"/>
      <c r="C89" s="241"/>
      <c r="D89" s="241"/>
      <c r="E89" s="241"/>
    </row>
    <row r="90" spans="1:5" ht="15" customHeight="1" x14ac:dyDescent="0.2">
      <c r="A90" s="10" t="s">
        <v>4</v>
      </c>
      <c r="B90" s="215" t="s">
        <v>84</v>
      </c>
      <c r="C90" s="215"/>
      <c r="D90" s="11" t="s">
        <v>64</v>
      </c>
      <c r="E90" s="11" t="s">
        <v>31</v>
      </c>
    </row>
    <row r="91" spans="1:5" ht="15" customHeight="1" x14ac:dyDescent="0.2">
      <c r="A91" s="12" t="s">
        <v>0</v>
      </c>
      <c r="B91" s="209" t="s">
        <v>85</v>
      </c>
      <c r="C91" s="209"/>
      <c r="D91" s="39">
        <v>4.0300000000000002E-2</v>
      </c>
      <c r="E91" s="40">
        <f>D91*$E$42</f>
        <v>38.619999999999997</v>
      </c>
    </row>
    <row r="92" spans="1:5" ht="15" customHeight="1" x14ac:dyDescent="0.2">
      <c r="A92" s="12" t="s">
        <v>1</v>
      </c>
      <c r="B92" s="209" t="s">
        <v>86</v>
      </c>
      <c r="C92" s="209"/>
      <c r="D92" s="41">
        <v>4.0000000000000001E-3</v>
      </c>
      <c r="E92" s="40">
        <f>D92*$E$42</f>
        <v>3.83</v>
      </c>
    </row>
    <row r="93" spans="1:5" ht="15" customHeight="1" x14ac:dyDescent="0.2">
      <c r="A93" s="12" t="s">
        <v>4</v>
      </c>
      <c r="B93" s="209" t="s">
        <v>87</v>
      </c>
      <c r="C93" s="209"/>
      <c r="D93" s="41">
        <v>2.29E-2</v>
      </c>
      <c r="E93" s="40">
        <f>D93*$E$42</f>
        <v>21.95</v>
      </c>
    </row>
    <row r="94" spans="1:5" ht="15" customHeight="1" x14ac:dyDescent="0.2">
      <c r="A94" s="211" t="s">
        <v>73</v>
      </c>
      <c r="B94" s="211"/>
      <c r="C94" s="211"/>
      <c r="D94" s="36">
        <f>SUM(D91:D93)</f>
        <v>6.7199999999999996E-2</v>
      </c>
      <c r="E94" s="42">
        <f>SUM(E91:E93)</f>
        <v>64.400000000000006</v>
      </c>
    </row>
    <row r="95" spans="1:5" ht="15" customHeight="1" x14ac:dyDescent="0.2">
      <c r="A95" s="43"/>
      <c r="B95" s="43"/>
      <c r="C95" s="43"/>
      <c r="D95" s="43"/>
      <c r="E95" s="43"/>
    </row>
    <row r="96" spans="1:5" ht="15" customHeight="1" x14ac:dyDescent="0.2">
      <c r="A96" s="241" t="s">
        <v>88</v>
      </c>
      <c r="B96" s="241"/>
      <c r="C96" s="241"/>
      <c r="D96" s="241"/>
      <c r="E96" s="241"/>
    </row>
    <row r="97" spans="1:5" ht="15" customHeight="1" x14ac:dyDescent="0.2">
      <c r="A97" s="10" t="s">
        <v>7</v>
      </c>
      <c r="B97" s="215" t="s">
        <v>88</v>
      </c>
      <c r="C97" s="215"/>
      <c r="D97" s="11" t="s">
        <v>64</v>
      </c>
      <c r="E97" s="11" t="s">
        <v>31</v>
      </c>
    </row>
    <row r="98" spans="1:5" ht="15" customHeight="1" x14ac:dyDescent="0.2">
      <c r="A98" s="12" t="s">
        <v>0</v>
      </c>
      <c r="B98" s="203" t="s">
        <v>89</v>
      </c>
      <c r="C98" s="203"/>
      <c r="D98" s="44">
        <v>8.0399999999999999E-2</v>
      </c>
      <c r="E98" s="28">
        <f>D98*E42</f>
        <v>77.05</v>
      </c>
    </row>
    <row r="99" spans="1:5" ht="15" customHeight="1" x14ac:dyDescent="0.2">
      <c r="A99" s="211" t="s">
        <v>73</v>
      </c>
      <c r="B99" s="211"/>
      <c r="C99" s="211"/>
      <c r="D99" s="36">
        <f>SUM(D98:D98)</f>
        <v>8.0399999999999999E-2</v>
      </c>
      <c r="E99" s="37">
        <f>SUM(E98:E98)</f>
        <v>77.05</v>
      </c>
    </row>
    <row r="100" spans="1:5" ht="15" customHeight="1" x14ac:dyDescent="0.2">
      <c r="A100" s="214"/>
      <c r="B100" s="214"/>
      <c r="C100" s="214"/>
      <c r="D100" s="214"/>
      <c r="E100" s="214"/>
    </row>
    <row r="101" spans="1:5" ht="15" customHeight="1" x14ac:dyDescent="0.2">
      <c r="A101" s="198" t="s">
        <v>90</v>
      </c>
      <c r="B101" s="198"/>
      <c r="C101" s="198"/>
      <c r="D101" s="198"/>
      <c r="E101" s="198"/>
    </row>
    <row r="102" spans="1:5" ht="15" customHeight="1" x14ac:dyDescent="0.2">
      <c r="A102" s="10">
        <v>4</v>
      </c>
      <c r="B102" s="216" t="s">
        <v>91</v>
      </c>
      <c r="C102" s="216"/>
      <c r="D102" s="21" t="s">
        <v>64</v>
      </c>
      <c r="E102" s="11" t="s">
        <v>31</v>
      </c>
    </row>
    <row r="103" spans="1:5" ht="15" customHeight="1" x14ac:dyDescent="0.2">
      <c r="A103" s="12" t="s">
        <v>63</v>
      </c>
      <c r="B103" s="197" t="s">
        <v>62</v>
      </c>
      <c r="C103" s="197"/>
      <c r="D103" s="45">
        <f>D74</f>
        <v>0.36799999999999999</v>
      </c>
      <c r="E103" s="28">
        <f>E74</f>
        <v>352.68</v>
      </c>
    </row>
    <row r="104" spans="1:5" ht="15" customHeight="1" x14ac:dyDescent="0.2">
      <c r="A104" s="12" t="s">
        <v>92</v>
      </c>
      <c r="B104" s="197" t="s">
        <v>76</v>
      </c>
      <c r="C104" s="197"/>
      <c r="D104" s="45">
        <f>D87</f>
        <v>0.22159999999999999</v>
      </c>
      <c r="E104" s="28">
        <f>E87</f>
        <v>212.37</v>
      </c>
    </row>
    <row r="105" spans="1:5" ht="15" customHeight="1" x14ac:dyDescent="0.2">
      <c r="A105" s="12" t="s">
        <v>93</v>
      </c>
      <c r="B105" s="197" t="s">
        <v>84</v>
      </c>
      <c r="C105" s="197"/>
      <c r="D105" s="45">
        <f>D94</f>
        <v>6.7199999999999996E-2</v>
      </c>
      <c r="E105" s="28">
        <f>E94</f>
        <v>64.400000000000006</v>
      </c>
    </row>
    <row r="106" spans="1:5" ht="15" customHeight="1" x14ac:dyDescent="0.2">
      <c r="A106" s="12" t="s">
        <v>94</v>
      </c>
      <c r="B106" s="197" t="s">
        <v>88</v>
      </c>
      <c r="C106" s="197"/>
      <c r="D106" s="45">
        <f>D99</f>
        <v>8.0399999999999999E-2</v>
      </c>
      <c r="E106" s="28">
        <f>E99</f>
        <v>77.05</v>
      </c>
    </row>
    <row r="107" spans="1:5" ht="15" customHeight="1" x14ac:dyDescent="0.2">
      <c r="A107" s="12" t="s">
        <v>95</v>
      </c>
      <c r="B107" s="203" t="s">
        <v>43</v>
      </c>
      <c r="C107" s="203"/>
      <c r="D107" s="46" t="s">
        <v>96</v>
      </c>
      <c r="E107" s="28">
        <v>0</v>
      </c>
    </row>
    <row r="108" spans="1:5" ht="15" customHeight="1" x14ac:dyDescent="0.2">
      <c r="A108" s="211" t="s">
        <v>73</v>
      </c>
      <c r="B108" s="211"/>
      <c r="C108" s="211"/>
      <c r="D108" s="36">
        <f>SUM(D103:D107)</f>
        <v>0.73719999999999997</v>
      </c>
      <c r="E108" s="37">
        <f>SUM(E103:E107)</f>
        <v>706.5</v>
      </c>
    </row>
    <row r="109" spans="1:5" ht="15" customHeight="1" x14ac:dyDescent="0.2">
      <c r="A109" s="217"/>
      <c r="B109" s="217"/>
      <c r="C109" s="217"/>
      <c r="D109" s="217"/>
      <c r="E109" s="217"/>
    </row>
    <row r="110" spans="1:5" ht="15" customHeight="1" x14ac:dyDescent="0.2">
      <c r="A110" s="198" t="s">
        <v>97</v>
      </c>
      <c r="B110" s="198"/>
      <c r="C110" s="198"/>
      <c r="D110" s="198"/>
      <c r="E110" s="198"/>
    </row>
    <row r="111" spans="1:5" ht="15" customHeight="1" x14ac:dyDescent="0.2">
      <c r="A111" s="47">
        <v>5</v>
      </c>
      <c r="B111" s="205" t="s">
        <v>98</v>
      </c>
      <c r="C111" s="205"/>
      <c r="D111" s="48" t="s">
        <v>64</v>
      </c>
      <c r="E111" s="11" t="s">
        <v>31</v>
      </c>
    </row>
    <row r="112" spans="1:5" ht="15" customHeight="1" x14ac:dyDescent="0.2">
      <c r="A112" s="232" t="s">
        <v>0</v>
      </c>
      <c r="B112" s="226" t="s">
        <v>241</v>
      </c>
      <c r="C112" s="227"/>
      <c r="D112" s="223">
        <v>0.03</v>
      </c>
      <c r="E112" s="220">
        <f>D112*(E42+E52+E60+E108)</f>
        <v>68.22</v>
      </c>
    </row>
    <row r="113" spans="1:7" ht="15" customHeight="1" x14ac:dyDescent="0.2">
      <c r="A113" s="233"/>
      <c r="B113" s="228"/>
      <c r="C113" s="229"/>
      <c r="D113" s="224"/>
      <c r="E113" s="221"/>
    </row>
    <row r="114" spans="1:7" ht="15" customHeight="1" x14ac:dyDescent="0.2">
      <c r="A114" s="234"/>
      <c r="B114" s="230"/>
      <c r="C114" s="231"/>
      <c r="D114" s="225"/>
      <c r="E114" s="222"/>
      <c r="F114" s="50"/>
      <c r="G114" s="51"/>
    </row>
    <row r="115" spans="1:7" ht="15" customHeight="1" x14ac:dyDescent="0.2">
      <c r="A115" s="12" t="s">
        <v>1</v>
      </c>
      <c r="B115" s="197" t="s">
        <v>99</v>
      </c>
      <c r="C115" s="197"/>
      <c r="D115" s="52">
        <v>3.6499999999999998E-2</v>
      </c>
      <c r="E115" s="49">
        <f>E137</f>
        <v>99.76</v>
      </c>
      <c r="F115" s="50"/>
      <c r="G115" s="51"/>
    </row>
    <row r="116" spans="1:7" ht="15" customHeight="1" x14ac:dyDescent="0.2">
      <c r="A116" s="12" t="s">
        <v>4</v>
      </c>
      <c r="B116" s="197" t="s">
        <v>100</v>
      </c>
      <c r="C116" s="197"/>
      <c r="D116" s="52">
        <v>0.05</v>
      </c>
      <c r="E116" s="49">
        <f>E138</f>
        <v>136.66</v>
      </c>
    </row>
    <row r="117" spans="1:7" ht="15" customHeight="1" x14ac:dyDescent="0.2">
      <c r="A117" s="12" t="s">
        <v>7</v>
      </c>
      <c r="B117" s="197" t="s">
        <v>101</v>
      </c>
      <c r="C117" s="197"/>
      <c r="D117" s="52">
        <v>6.7900000000000002E-2</v>
      </c>
      <c r="E117" s="49">
        <f>D117*(E42+E52+E60+E108)</f>
        <v>154.41</v>
      </c>
      <c r="F117" s="53">
        <f>SUM(D113:D116)</f>
        <v>8.6499999999999994E-2</v>
      </c>
      <c r="G117" s="51" t="e">
        <f>SUM(E130+#REF!+E117)/(1-F117)</f>
        <v>#REF!</v>
      </c>
    </row>
    <row r="118" spans="1:7" ht="15" customHeight="1" x14ac:dyDescent="0.2">
      <c r="A118" s="211" t="s">
        <v>73</v>
      </c>
      <c r="B118" s="211"/>
      <c r="C118" s="211"/>
      <c r="D118" s="36">
        <f>SUM(D112:D117)</f>
        <v>0.18440000000000001</v>
      </c>
      <c r="E118" s="54">
        <f>SUM(E112:E117)</f>
        <v>459.05</v>
      </c>
      <c r="F118" s="50"/>
      <c r="G118" s="51"/>
    </row>
    <row r="119" spans="1:7" ht="15" customHeight="1" x14ac:dyDescent="0.2">
      <c r="A119" s="219" t="s">
        <v>126</v>
      </c>
      <c r="B119" s="219"/>
      <c r="C119" s="219"/>
      <c r="D119" s="219"/>
      <c r="E119" s="219"/>
      <c r="F119" s="50"/>
      <c r="G119" s="51"/>
    </row>
    <row r="120" spans="1:7" ht="15" customHeight="1" x14ac:dyDescent="0.2">
      <c r="A120" s="213" t="s">
        <v>103</v>
      </c>
      <c r="B120" s="213"/>
      <c r="C120" s="213"/>
      <c r="D120" s="213"/>
      <c r="E120" s="213"/>
      <c r="F120" s="50"/>
      <c r="G120" s="51"/>
    </row>
    <row r="121" spans="1:7" ht="10.35" customHeight="1" x14ac:dyDescent="0.2">
      <c r="A121" s="38"/>
      <c r="B121" s="38"/>
      <c r="C121" s="38"/>
      <c r="D121" s="38"/>
      <c r="E121" s="38"/>
      <c r="F121" s="50"/>
      <c r="G121" s="51"/>
    </row>
    <row r="122" spans="1:7" ht="15" customHeight="1" x14ac:dyDescent="0.2">
      <c r="A122" s="160" t="s">
        <v>104</v>
      </c>
      <c r="B122" s="160"/>
      <c r="C122" s="160"/>
      <c r="D122" s="160"/>
      <c r="E122" s="160"/>
      <c r="F122" s="50"/>
      <c r="G122" s="51"/>
    </row>
    <row r="123" spans="1:7" ht="15" customHeight="1" x14ac:dyDescent="0.2">
      <c r="A123" s="159" t="s">
        <v>105</v>
      </c>
      <c r="B123" s="159"/>
      <c r="C123" s="159"/>
      <c r="D123" s="159"/>
      <c r="E123" s="159"/>
    </row>
    <row r="124" spans="1:7" ht="8.25" customHeight="1" x14ac:dyDescent="0.2">
      <c r="A124" s="16"/>
      <c r="B124" s="16"/>
      <c r="C124" s="16"/>
      <c r="D124" s="16"/>
      <c r="E124" s="16"/>
    </row>
    <row r="125" spans="1:7" ht="15" customHeight="1" x14ac:dyDescent="0.2">
      <c r="A125" s="216" t="s">
        <v>106</v>
      </c>
      <c r="B125" s="216"/>
      <c r="C125" s="216"/>
      <c r="D125" s="216"/>
      <c r="E125" s="11" t="s">
        <v>31</v>
      </c>
    </row>
    <row r="126" spans="1:7" ht="15" customHeight="1" x14ac:dyDescent="0.2">
      <c r="A126" s="55" t="s">
        <v>0</v>
      </c>
      <c r="B126" s="203" t="s">
        <v>107</v>
      </c>
      <c r="C126" s="203"/>
      <c r="D126" s="203"/>
      <c r="E126" s="56">
        <f>E42</f>
        <v>958.37</v>
      </c>
    </row>
    <row r="127" spans="1:7" ht="15" customHeight="1" x14ac:dyDescent="0.2">
      <c r="A127" s="55" t="s">
        <v>1</v>
      </c>
      <c r="B127" s="203" t="s">
        <v>108</v>
      </c>
      <c r="C127" s="203"/>
      <c r="D127" s="203"/>
      <c r="E127" s="56">
        <f>E52</f>
        <v>392.46</v>
      </c>
    </row>
    <row r="128" spans="1:7" ht="15" customHeight="1" x14ac:dyDescent="0.2">
      <c r="A128" s="55" t="s">
        <v>4</v>
      </c>
      <c r="B128" s="197" t="s">
        <v>109</v>
      </c>
      <c r="C128" s="197"/>
      <c r="D128" s="197"/>
      <c r="E128" s="56">
        <f>E60</f>
        <v>216.82</v>
      </c>
    </row>
    <row r="129" spans="1:5" ht="15" customHeight="1" x14ac:dyDescent="0.2">
      <c r="A129" s="55" t="s">
        <v>7</v>
      </c>
      <c r="B129" s="203" t="s">
        <v>110</v>
      </c>
      <c r="C129" s="203"/>
      <c r="D129" s="203"/>
      <c r="E129" s="56">
        <f>E108</f>
        <v>706.5</v>
      </c>
    </row>
    <row r="130" spans="1:5" ht="15" customHeight="1" x14ac:dyDescent="0.2">
      <c r="A130" s="211" t="s">
        <v>111</v>
      </c>
      <c r="B130" s="211"/>
      <c r="C130" s="211"/>
      <c r="D130" s="211"/>
      <c r="E130" s="57">
        <f>SUM(E126:E129)</f>
        <v>2274.15</v>
      </c>
    </row>
    <row r="131" spans="1:5" ht="15" customHeight="1" x14ac:dyDescent="0.2">
      <c r="A131" s="55" t="s">
        <v>36</v>
      </c>
      <c r="B131" s="203" t="s">
        <v>112</v>
      </c>
      <c r="C131" s="203"/>
      <c r="D131" s="203"/>
      <c r="E131" s="49">
        <f>E118</f>
        <v>459.05</v>
      </c>
    </row>
    <row r="132" spans="1:5" ht="15" customHeight="1" x14ac:dyDescent="0.2">
      <c r="A132" s="211" t="s">
        <v>127</v>
      </c>
      <c r="B132" s="211"/>
      <c r="C132" s="211"/>
      <c r="D132" s="211"/>
      <c r="E132" s="58">
        <f>E130+E131</f>
        <v>2733.2</v>
      </c>
    </row>
    <row r="133" spans="1:5" ht="15" customHeight="1" x14ac:dyDescent="0.2">
      <c r="B133"/>
      <c r="C133"/>
      <c r="D133"/>
      <c r="E133" s="59"/>
    </row>
    <row r="134" spans="1:5" ht="15" customHeight="1" x14ac:dyDescent="0.2">
      <c r="B134" s="235" t="s">
        <v>114</v>
      </c>
      <c r="C134" s="235"/>
      <c r="D134" s="235"/>
      <c r="E134" s="60">
        <f>E42+E52+E60+E108+E112+E113+E114+E117</f>
        <v>2496.7800000000002</v>
      </c>
    </row>
    <row r="135" spans="1:5" ht="15" customHeight="1" x14ac:dyDescent="0.2">
      <c r="B135" s="235" t="s">
        <v>115</v>
      </c>
      <c r="C135" s="235"/>
      <c r="D135" s="235"/>
      <c r="E135" s="61">
        <f>E134/(1-0.0865)</f>
        <v>2733.2</v>
      </c>
    </row>
    <row r="136" spans="1:5" ht="15" customHeight="1" x14ac:dyDescent="0.2">
      <c r="B136" s="235" t="s">
        <v>116</v>
      </c>
      <c r="C136" s="235"/>
      <c r="D136" s="235"/>
      <c r="E136" s="61">
        <f>E135-E134</f>
        <v>236.42</v>
      </c>
    </row>
    <row r="137" spans="1:5" ht="15" customHeight="1" x14ac:dyDescent="0.2">
      <c r="B137" s="218" t="s">
        <v>117</v>
      </c>
      <c r="C137" s="218"/>
      <c r="D137" s="218"/>
      <c r="E137" s="62">
        <f>(3.65/8.65)*E136</f>
        <v>99.76</v>
      </c>
    </row>
    <row r="138" spans="1:5" ht="15" customHeight="1" x14ac:dyDescent="0.2">
      <c r="B138" s="218" t="s">
        <v>118</v>
      </c>
      <c r="C138" s="218"/>
      <c r="D138" s="218"/>
      <c r="E138" s="63">
        <f>(5/8.65)*E136</f>
        <v>136.66</v>
      </c>
    </row>
  </sheetData>
  <mergeCells count="131">
    <mergeCell ref="B137:D137"/>
    <mergeCell ref="B138:D138"/>
    <mergeCell ref="B127:D127"/>
    <mergeCell ref="B128:D128"/>
    <mergeCell ref="B129:D129"/>
    <mergeCell ref="A130:D130"/>
    <mergeCell ref="B131:D131"/>
    <mergeCell ref="A132:D132"/>
    <mergeCell ref="B134:D134"/>
    <mergeCell ref="B135:D135"/>
    <mergeCell ref="B136:D136"/>
    <mergeCell ref="B116:C116"/>
    <mergeCell ref="B117:C117"/>
    <mergeCell ref="A118:C118"/>
    <mergeCell ref="A119:E119"/>
    <mergeCell ref="A120:E120"/>
    <mergeCell ref="A122:E122"/>
    <mergeCell ref="A123:E123"/>
    <mergeCell ref="A125:D125"/>
    <mergeCell ref="B126:D126"/>
    <mergeCell ref="B107:C107"/>
    <mergeCell ref="A108:C108"/>
    <mergeCell ref="A109:E109"/>
    <mergeCell ref="A110:E110"/>
    <mergeCell ref="B111:C111"/>
    <mergeCell ref="B115:C115"/>
    <mergeCell ref="A112:A114"/>
    <mergeCell ref="B112:C114"/>
    <mergeCell ref="D112:D114"/>
    <mergeCell ref="E112:E114"/>
    <mergeCell ref="B98:C98"/>
    <mergeCell ref="A99:C99"/>
    <mergeCell ref="A100:E100"/>
    <mergeCell ref="A101:E101"/>
    <mergeCell ref="B102:C102"/>
    <mergeCell ref="B103:C103"/>
    <mergeCell ref="B104:C104"/>
    <mergeCell ref="B105:C105"/>
    <mergeCell ref="B106:C106"/>
    <mergeCell ref="A88:E88"/>
    <mergeCell ref="A89:E89"/>
    <mergeCell ref="B90:C90"/>
    <mergeCell ref="B91:C91"/>
    <mergeCell ref="B92:C92"/>
    <mergeCell ref="B93:C93"/>
    <mergeCell ref="A94:C94"/>
    <mergeCell ref="A96:E96"/>
    <mergeCell ref="B97:C97"/>
    <mergeCell ref="B79:C79"/>
    <mergeCell ref="B80:C80"/>
    <mergeCell ref="B81:C81"/>
    <mergeCell ref="B82:C82"/>
    <mergeCell ref="B83:C83"/>
    <mergeCell ref="B84:C84"/>
    <mergeCell ref="B85:C85"/>
    <mergeCell ref="B86:C86"/>
    <mergeCell ref="A87:C87"/>
    <mergeCell ref="B70:C70"/>
    <mergeCell ref="B71:C71"/>
    <mergeCell ref="B72:C72"/>
    <mergeCell ref="B73:C73"/>
    <mergeCell ref="A74:C74"/>
    <mergeCell ref="A75:E75"/>
    <mergeCell ref="A76:E76"/>
    <mergeCell ref="A77:E77"/>
    <mergeCell ref="A78:E78"/>
    <mergeCell ref="A61:E61"/>
    <mergeCell ref="A62:E62"/>
    <mergeCell ref="A63:E63"/>
    <mergeCell ref="A64:E64"/>
    <mergeCell ref="B65:C65"/>
    <mergeCell ref="B66:C66"/>
    <mergeCell ref="B67:C67"/>
    <mergeCell ref="B68:C68"/>
    <mergeCell ref="B69:C69"/>
    <mergeCell ref="A53:E53"/>
    <mergeCell ref="A54:E54"/>
    <mergeCell ref="B55:D55"/>
    <mergeCell ref="B56:D56"/>
    <mergeCell ref="B57:D57"/>
    <mergeCell ref="B58:D58"/>
    <mergeCell ref="B59:D59"/>
    <mergeCell ref="A60:D60"/>
    <mergeCell ref="A44:E44"/>
    <mergeCell ref="B45:D45"/>
    <mergeCell ref="B46:D46"/>
    <mergeCell ref="B47:D47"/>
    <mergeCell ref="B48:D48"/>
    <mergeCell ref="B49:D49"/>
    <mergeCell ref="B50:D50"/>
    <mergeCell ref="B51:D51"/>
    <mergeCell ref="A52:D52"/>
    <mergeCell ref="B35:D35"/>
    <mergeCell ref="B36:D36"/>
    <mergeCell ref="B37:D37"/>
    <mergeCell ref="B38:D38"/>
    <mergeCell ref="B39:D39"/>
    <mergeCell ref="B40:D40"/>
    <mergeCell ref="B41:D41"/>
    <mergeCell ref="A42:D42"/>
    <mergeCell ref="A43:E43"/>
    <mergeCell ref="A25:E25"/>
    <mergeCell ref="B26:D26"/>
    <mergeCell ref="B27:D27"/>
    <mergeCell ref="B28:D28"/>
    <mergeCell ref="B29:D29"/>
    <mergeCell ref="A30:E30"/>
    <mergeCell ref="A32:E32"/>
    <mergeCell ref="B33:D33"/>
    <mergeCell ref="B34:D34"/>
    <mergeCell ref="D16:E16"/>
    <mergeCell ref="A17:B17"/>
    <mergeCell ref="D17:E17"/>
    <mergeCell ref="A18:B18"/>
    <mergeCell ref="D18:E18"/>
    <mergeCell ref="A20:E20"/>
    <mergeCell ref="A21:E21"/>
    <mergeCell ref="A23:B23"/>
    <mergeCell ref="A24:E24"/>
    <mergeCell ref="B8:D8"/>
    <mergeCell ref="B9:D9"/>
    <mergeCell ref="B10:D10"/>
    <mergeCell ref="A12:E12"/>
    <mergeCell ref="A13:E13"/>
    <mergeCell ref="A14:B15"/>
    <mergeCell ref="C14:C15"/>
    <mergeCell ref="D14:E15"/>
    <mergeCell ref="A3:E3"/>
    <mergeCell ref="A5:E5"/>
    <mergeCell ref="A6:E6"/>
    <mergeCell ref="A4:E4"/>
  </mergeCells>
  <printOptions horizontalCentered="1"/>
  <pageMargins left="0.59027777777777801" right="0.59027777777777801" top="0.78749999999999998" bottom="0.78749999999999998" header="0.51180555555555496" footer="0.51180555555555496"/>
  <pageSetup paperSize="9" firstPageNumber="0" orientation="portrait" horizontalDpi="4294967294" verticalDpi="4294967294" r:id="rId1"/>
  <rowBreaks count="3" manualBreakCount="3">
    <brk id="19" max="16383" man="1"/>
    <brk id="62" max="16383" man="1"/>
    <brk id="100" max="16383" man="1"/>
  </rowBreaks>
  <drawing r:id="rId2"/>
  <legacyDrawing r:id="rId3"/>
  <oleObjects>
    <mc:AlternateContent xmlns:mc="http://schemas.openxmlformats.org/markup-compatibility/2006">
      <mc:Choice Requires="x14">
        <oleObject shapeId="2049" r:id="rId4">
          <objectPr defaultSize="0" autoPict="0" r:id="rId5">
            <anchor moveWithCells="1" sizeWithCells="1">
              <from>
                <xdr:col>0</xdr:col>
                <xdr:colOff>38100</xdr:colOff>
                <xdr:row>0</xdr:row>
                <xdr:rowOff>38100</xdr:rowOff>
              </from>
              <to>
                <xdr:col>1</xdr:col>
                <xdr:colOff>1495425</xdr:colOff>
                <xdr:row>2</xdr:row>
                <xdr:rowOff>104775</xdr:rowOff>
              </to>
            </anchor>
          </objectPr>
        </oleObject>
      </mc:Choice>
      <mc:Fallback>
        <oleObject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2956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9</vt:i4>
      </vt:variant>
    </vt:vector>
  </HeadingPairs>
  <TitlesOfParts>
    <vt:vector size="18" baseType="lpstr">
      <vt:lpstr>Valor Global</vt:lpstr>
      <vt:lpstr>Quadro Resumo</vt:lpstr>
      <vt:lpstr>Complemento Serviço Limpeza</vt:lpstr>
      <vt:lpstr>Cálculo das Áreas</vt:lpstr>
      <vt:lpstr>Encarregado</vt:lpstr>
      <vt:lpstr>Recepcionista</vt:lpstr>
      <vt:lpstr>Copeiragem</vt:lpstr>
      <vt:lpstr>Aux. de Manutenção</vt:lpstr>
      <vt:lpstr>Servente</vt:lpstr>
      <vt:lpstr>Encarregado!Area_de_impressao</vt:lpstr>
      <vt:lpstr>Recepcionista!Area_de_impressao</vt:lpstr>
      <vt:lpstr>Servente!Area_de_impressao</vt:lpstr>
      <vt:lpstr>Encarregado!Print_Area_0</vt:lpstr>
      <vt:lpstr>Recepcionista!Print_Area_0</vt:lpstr>
      <vt:lpstr>Servente!Print_Area_0</vt:lpstr>
      <vt:lpstr>Encarregado!Print_Area_0_0</vt:lpstr>
      <vt:lpstr>Recepcionista!Print_Area_0_0</vt:lpstr>
      <vt:lpstr>Servente!Print_Area_0_0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Manoel</dc:creator>
  <cp:lastModifiedBy>Emiliano Dias Filho</cp:lastModifiedBy>
  <cp:revision>5</cp:revision>
  <cp:lastPrinted>2017-10-05T13:12:18Z</cp:lastPrinted>
  <dcterms:created xsi:type="dcterms:W3CDTF">2011-09-20T13:05:13Z</dcterms:created>
  <dcterms:modified xsi:type="dcterms:W3CDTF">2017-10-05T20:03:44Z</dcterms:modified>
  <dc:language>pt-BR</dc:language>
</cp:coreProperties>
</file>